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8195" windowHeight="11700" activeTab="1"/>
  </bookViews>
  <sheets>
    <sheet name="I. Especifico " sheetId="1" r:id="rId1"/>
    <sheet name="I. Ad-valorem" sheetId="2" r:id="rId2"/>
  </sheets>
  <definedNames>
    <definedName name="_xlnm.Print_Area" localSheetId="1">'I. Ad-valorem'!$A$5:$C$36</definedName>
    <definedName name="_xlnm.Print_Area" localSheetId="0">'I. Especifico '!$A$11:$D$34</definedName>
  </definedNames>
  <calcPr calcId="145621"/>
</workbook>
</file>

<file path=xl/calcChain.xml><?xml version="1.0" encoding="utf-8"?>
<calcChain xmlns="http://schemas.openxmlformats.org/spreadsheetml/2006/main">
  <c r="O36" i="1" l="1"/>
  <c r="I34" i="1" l="1"/>
  <c r="N36" i="2" l="1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18" i="2"/>
  <c r="F34" i="2"/>
  <c r="G34" i="2"/>
  <c r="H34" i="2"/>
  <c r="I34" i="2"/>
  <c r="J34" i="2"/>
  <c r="K34" i="2"/>
  <c r="L34" i="2"/>
  <c r="M34" i="2"/>
  <c r="E34" i="2"/>
  <c r="B34" i="2"/>
  <c r="D34" i="1" l="1"/>
  <c r="F34" i="1"/>
  <c r="G34" i="1" l="1"/>
  <c r="H34" i="1"/>
  <c r="J34" i="1"/>
  <c r="K34" i="1"/>
  <c r="L34" i="1"/>
  <c r="M34" i="1"/>
  <c r="N34" i="1"/>
  <c r="C34" i="2" l="1"/>
  <c r="E34" i="1"/>
  <c r="C34" i="1"/>
  <c r="D34" i="2"/>
  <c r="N34" i="2" l="1"/>
  <c r="O34" i="1"/>
</calcChain>
</file>

<file path=xl/sharedStrings.xml><?xml version="1.0" encoding="utf-8"?>
<sst xmlns="http://schemas.openxmlformats.org/spreadsheetml/2006/main" count="80" uniqueCount="41">
  <si>
    <t>Dirección General de Impuestos Internos</t>
  </si>
  <si>
    <t>En miles de galones</t>
  </si>
  <si>
    <t>Tipo de 
Combustible</t>
  </si>
  <si>
    <t>Total</t>
  </si>
  <si>
    <t>Enero</t>
  </si>
  <si>
    <t>Febrero</t>
  </si>
  <si>
    <t>Marzo</t>
  </si>
  <si>
    <t>Avgas</t>
  </si>
  <si>
    <t>Avtur</t>
  </si>
  <si>
    <t>Fuel Oil</t>
  </si>
  <si>
    <t>Fuel Oil EGP (Interconectado)</t>
  </si>
  <si>
    <t>Fuel Oil EGP (No interconectado)</t>
  </si>
  <si>
    <t>Gas Butano</t>
  </si>
  <si>
    <t xml:space="preserve">Gas Licuado de Petróleo (GLP) </t>
  </si>
  <si>
    <t>Gasoil Premium 0.3% A</t>
  </si>
  <si>
    <t>Gasoil Premium EGP</t>
  </si>
  <si>
    <t>Gasoil Regular</t>
  </si>
  <si>
    <t>Gasoil Regular EGP (Interconectado)</t>
  </si>
  <si>
    <t>Gasoil Regular EGP (No Interconectado)</t>
  </si>
  <si>
    <t>Gasolina Premium</t>
  </si>
  <si>
    <t>Gasolina Regular</t>
  </si>
  <si>
    <t>Kerosene</t>
  </si>
  <si>
    <t>Gas Natural (En mm BTU)</t>
  </si>
  <si>
    <t>Departamento de Estudios Económicos y Tributarios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</si>
  <si>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</si>
  <si>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</si>
  <si>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</si>
  <si>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</si>
  <si>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</si>
  <si>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</si>
  <si>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</si>
  <si>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</si>
  <si>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</si>
  <si>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 Los mismos pueden presentar cambios por rectificaciones que hacen los contribuyentes en sus declaraciones.</t>
  </si>
  <si>
    <r>
      <t>Fuente:</t>
    </r>
    <r>
      <rPr>
        <sz val="8"/>
        <color indexed="8"/>
        <rFont val="Trebuchet MS"/>
        <family val="2"/>
      </rPr>
      <t xml:space="preserve"> Declaración Jurada y/o Pago del Impuesto Selectivo al Consumo de Hidrocarburos. Datos actualizados al 02 de mayo de 2013.         </t>
    </r>
  </si>
  <si>
    <t>Los mismos pueden presentar cambios por rectificaciones que hacen los contribuyentes en sus declaraciones.</t>
  </si>
  <si>
    <t>Gasoil Óptimo</t>
  </si>
  <si>
    <t>Año 2012</t>
  </si>
  <si>
    <t>Volumen gravado de combustibles por la ley 495-06, por período según tipo de combustible</t>
  </si>
  <si>
    <t>Volumen gravado de combustibles por las leyes 112-00 y 557-05, por período según tipo de combustible</t>
  </si>
  <si>
    <t>Las estadísticas presentadas a continuación corresponden a la cantidad de galones de hidrocarburos consumidos, según la declaración jurada del Impuesto Selectivo al Consumo presentada por los contribuyentes.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</si>
</sst>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,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rebuchet MS"/>
      <family val="2"/>
    </font>
    <font>
      <b/>
      <sz val="11"/>
      <color indexed="8"/>
      <name val="Trebuchet MS"/>
      <family val="2"/>
    </font>
    <font>
      <b/>
      <sz val="11"/>
      <color indexed="9"/>
      <name val="Trebuchet MS"/>
      <family val="2"/>
    </font>
    <font>
      <b/>
      <sz val="10"/>
      <color indexed="9"/>
      <name val="Trebuchet MS"/>
      <family val="2"/>
    </font>
    <font>
      <sz val="10"/>
      <color indexed="8"/>
      <name val="Trebuchet MS"/>
      <family val="2"/>
    </font>
    <font>
      <b/>
      <sz val="8"/>
      <name val="Trebuchet MS"/>
      <family val="2"/>
    </font>
    <font>
      <sz val="8"/>
      <color indexed="8"/>
      <name val="Trebuchet MS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1.5"/>
      <color indexed="8"/>
      <name val="Trebuchet MS"/>
      <family val="2"/>
    </font>
    <font>
      <sz val="9.5"/>
      <color indexed="8"/>
      <name val="Trebuchet MS"/>
      <family val="2"/>
    </font>
    <font>
      <sz val="9.5"/>
      <color theme="1"/>
      <name val="Trebuchet MS"/>
      <family val="2"/>
    </font>
    <font>
      <b/>
      <sz val="9.5"/>
      <color indexed="9"/>
      <name val="Trebuchet MS"/>
      <family val="2"/>
    </font>
    <font>
      <b/>
      <sz val="12"/>
      <color theme="1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/>
      <top/>
      <bottom style="medium">
        <color theme="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</cellStyleXfs>
  <cellXfs count="46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3" borderId="0" xfId="0" applyFont="1" applyFill="1" applyAlignment="1"/>
    <xf numFmtId="0" fontId="6" fillId="0" borderId="0" xfId="0" applyFont="1"/>
    <xf numFmtId="164" fontId="6" fillId="0" borderId="0" xfId="1" applyNumberFormat="1" applyFont="1" applyFill="1"/>
    <xf numFmtId="164" fontId="0" fillId="0" borderId="0" xfId="1" applyNumberFormat="1" applyFont="1"/>
    <xf numFmtId="164" fontId="0" fillId="0" borderId="0" xfId="0" applyNumberFormat="1"/>
    <xf numFmtId="0" fontId="3" fillId="3" borderId="0" xfId="0" applyFont="1" applyFill="1" applyAlignment="1">
      <alignment horizontal="center"/>
    </xf>
    <xf numFmtId="0" fontId="2" fillId="0" borderId="1" xfId="0" applyFont="1" applyBorder="1"/>
    <xf numFmtId="43" fontId="2" fillId="0" borderId="0" xfId="1" applyFont="1"/>
    <xf numFmtId="0" fontId="12" fillId="3" borderId="0" xfId="0" applyFont="1" applyFill="1" applyBorder="1" applyAlignment="1">
      <alignment horizontal="center"/>
    </xf>
    <xf numFmtId="0" fontId="0" fillId="0" borderId="3" xfId="0" applyBorder="1"/>
    <xf numFmtId="0" fontId="2" fillId="0" borderId="0" xfId="0" applyFont="1" applyAlignment="1">
      <alignment horizontal="left" wrapText="1"/>
    </xf>
    <xf numFmtId="0" fontId="2" fillId="0" borderId="3" xfId="0" applyFont="1" applyBorder="1"/>
    <xf numFmtId="0" fontId="13" fillId="0" borderId="0" xfId="0" applyFont="1"/>
    <xf numFmtId="164" fontId="13" fillId="0" borderId="0" xfId="1" applyNumberFormat="1" applyFont="1" applyFill="1"/>
    <xf numFmtId="165" fontId="15" fillId="4" borderId="0" xfId="0" applyNumberFormat="1" applyFont="1" applyFill="1" applyBorder="1"/>
    <xf numFmtId="165" fontId="15" fillId="2" borderId="0" xfId="0" applyNumberFormat="1" applyFont="1" applyFill="1" applyBorder="1"/>
    <xf numFmtId="164" fontId="15" fillId="2" borderId="0" xfId="1" applyNumberFormat="1" applyFont="1" applyFill="1" applyBorder="1"/>
    <xf numFmtId="164" fontId="15" fillId="2" borderId="0" xfId="0" applyNumberFormat="1" applyFont="1" applyFill="1" applyBorder="1"/>
    <xf numFmtId="0" fontId="13" fillId="5" borderId="0" xfId="0" applyFont="1" applyFill="1" applyAlignment="1"/>
    <xf numFmtId="164" fontId="13" fillId="5" borderId="0" xfId="1" applyNumberFormat="1" applyFont="1" applyFill="1" applyAlignment="1"/>
    <xf numFmtId="164" fontId="14" fillId="5" borderId="0" xfId="1" applyNumberFormat="1" applyFont="1" applyFill="1" applyAlignment="1"/>
    <xf numFmtId="164" fontId="14" fillId="5" borderId="0" xfId="0" applyNumberFormat="1" applyFont="1" applyFill="1" applyAlignment="1"/>
    <xf numFmtId="0" fontId="0" fillId="0" borderId="0" xfId="0" applyAlignment="1"/>
    <xf numFmtId="164" fontId="15" fillId="4" borderId="0" xfId="0" applyNumberFormat="1" applyFont="1" applyFill="1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3" borderId="0" xfId="0" applyFont="1" applyFill="1" applyAlignment="1"/>
    <xf numFmtId="0" fontId="11" fillId="2" borderId="0" xfId="0" applyFont="1" applyFill="1" applyAlignment="1">
      <alignment vertical="center"/>
    </xf>
    <xf numFmtId="0" fontId="8" fillId="0" borderId="0" xfId="0" applyFont="1"/>
    <xf numFmtId="0" fontId="7" fillId="3" borderId="0" xfId="0" applyFont="1" applyFill="1" applyAlignment="1">
      <alignment vertical="center" wrapText="1"/>
    </xf>
    <xf numFmtId="0" fontId="2" fillId="0" borderId="0" xfId="0" applyFont="1" applyBorder="1"/>
    <xf numFmtId="0" fontId="16" fillId="2" borderId="0" xfId="0" applyFont="1" applyFill="1" applyAlignment="1">
      <alignment vertical="center"/>
    </xf>
    <xf numFmtId="0" fontId="5" fillId="4" borderId="2" xfId="0" applyFont="1" applyFill="1" applyBorder="1" applyAlignment="1">
      <alignment horizontal="right" vertical="center" wrapText="1"/>
    </xf>
    <xf numFmtId="0" fontId="7" fillId="3" borderId="0" xfId="0" applyFont="1" applyFill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4" fillId="4" borderId="4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/>
    </xf>
    <xf numFmtId="0" fontId="4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881331</xdr:colOff>
      <xdr:row>1</xdr:row>
      <xdr:rowOff>20857</xdr:rowOff>
    </xdr:from>
    <xdr:to>
      <xdr:col>11</xdr:col>
      <xdr:colOff>243418</xdr:colOff>
      <xdr:row>3</xdr:row>
      <xdr:rowOff>203465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07414" y="232524"/>
          <a:ext cx="1394087" cy="5847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923664</xdr:colOff>
      <xdr:row>1</xdr:row>
      <xdr:rowOff>20857</xdr:rowOff>
    </xdr:from>
    <xdr:to>
      <xdr:col>10</xdr:col>
      <xdr:colOff>412751</xdr:colOff>
      <xdr:row>3</xdr:row>
      <xdr:rowOff>203465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84081" y="232524"/>
          <a:ext cx="1521087" cy="6271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R39"/>
  <sheetViews>
    <sheetView showGridLines="0" topLeftCell="B1" zoomScale="90" zoomScaleNormal="90" zoomScalePageLayoutView="80" workbookViewId="0">
      <pane xSplit="1" ySplit="17" topLeftCell="C18" activePane="bottomRight" state="frozen"/>
      <selection activeCell="B1" sqref="B1"/>
      <selection pane="topRight" activeCell="C1" sqref="C1"/>
      <selection pane="bottomLeft" activeCell="B13" sqref="B13"/>
      <selection pane="bottomRight" activeCell="C11" sqref="C11"/>
    </sheetView>
  </sheetViews>
  <sheetFormatPr defaultColWidth="8.85546875" defaultRowHeight="16.5" x14ac:dyDescent="0.3"/>
  <cols>
    <col min="1" max="1" width="1.7109375" style="1" customWidth="1"/>
    <col min="2" max="2" width="31.85546875" style="1" customWidth="1"/>
    <col min="3" max="15" width="15.28515625" style="1" customWidth="1"/>
    <col min="16" max="16" width="8.85546875" style="1"/>
    <col min="17" max="17" width="10.140625" style="1" bestFit="1" customWidth="1"/>
    <col min="18" max="256" width="8.85546875" style="1"/>
    <col min="257" max="257" width="12.85546875" style="1" customWidth="1"/>
    <col min="258" max="260" width="16.7109375" style="1" customWidth="1"/>
    <col min="261" max="262" width="15.42578125" style="1" bestFit="1" customWidth="1"/>
    <col min="263" max="263" width="15.28515625" style="1" bestFit="1" customWidth="1"/>
    <col min="264" max="265" width="14.28515625" style="1" bestFit="1" customWidth="1"/>
    <col min="266" max="271" width="12.85546875" style="1" bestFit="1" customWidth="1"/>
    <col min="272" max="512" width="8.85546875" style="1"/>
    <col min="513" max="513" width="12.85546875" style="1" customWidth="1"/>
    <col min="514" max="516" width="16.7109375" style="1" customWidth="1"/>
    <col min="517" max="518" width="15.42578125" style="1" bestFit="1" customWidth="1"/>
    <col min="519" max="519" width="15.28515625" style="1" bestFit="1" customWidth="1"/>
    <col min="520" max="521" width="14.28515625" style="1" bestFit="1" customWidth="1"/>
    <col min="522" max="527" width="12.85546875" style="1" bestFit="1" customWidth="1"/>
    <col min="528" max="768" width="8.85546875" style="1"/>
    <col min="769" max="769" width="12.85546875" style="1" customWidth="1"/>
    <col min="770" max="772" width="16.7109375" style="1" customWidth="1"/>
    <col min="773" max="774" width="15.42578125" style="1" bestFit="1" customWidth="1"/>
    <col min="775" max="775" width="15.28515625" style="1" bestFit="1" customWidth="1"/>
    <col min="776" max="777" width="14.28515625" style="1" bestFit="1" customWidth="1"/>
    <col min="778" max="783" width="12.85546875" style="1" bestFit="1" customWidth="1"/>
    <col min="784" max="1024" width="8.85546875" style="1"/>
    <col min="1025" max="1025" width="12.85546875" style="1" customWidth="1"/>
    <col min="1026" max="1028" width="16.7109375" style="1" customWidth="1"/>
    <col min="1029" max="1030" width="15.42578125" style="1" bestFit="1" customWidth="1"/>
    <col min="1031" max="1031" width="15.28515625" style="1" bestFit="1" customWidth="1"/>
    <col min="1032" max="1033" width="14.28515625" style="1" bestFit="1" customWidth="1"/>
    <col min="1034" max="1039" width="12.85546875" style="1" bestFit="1" customWidth="1"/>
    <col min="1040" max="1280" width="8.85546875" style="1"/>
    <col min="1281" max="1281" width="12.85546875" style="1" customWidth="1"/>
    <col min="1282" max="1284" width="16.7109375" style="1" customWidth="1"/>
    <col min="1285" max="1286" width="15.42578125" style="1" bestFit="1" customWidth="1"/>
    <col min="1287" max="1287" width="15.28515625" style="1" bestFit="1" customWidth="1"/>
    <col min="1288" max="1289" width="14.28515625" style="1" bestFit="1" customWidth="1"/>
    <col min="1290" max="1295" width="12.85546875" style="1" bestFit="1" customWidth="1"/>
    <col min="1296" max="1536" width="8.85546875" style="1"/>
    <col min="1537" max="1537" width="12.85546875" style="1" customWidth="1"/>
    <col min="1538" max="1540" width="16.7109375" style="1" customWidth="1"/>
    <col min="1541" max="1542" width="15.42578125" style="1" bestFit="1" customWidth="1"/>
    <col min="1543" max="1543" width="15.28515625" style="1" bestFit="1" customWidth="1"/>
    <col min="1544" max="1545" width="14.28515625" style="1" bestFit="1" customWidth="1"/>
    <col min="1546" max="1551" width="12.85546875" style="1" bestFit="1" customWidth="1"/>
    <col min="1552" max="1792" width="8.85546875" style="1"/>
    <col min="1793" max="1793" width="12.85546875" style="1" customWidth="1"/>
    <col min="1794" max="1796" width="16.7109375" style="1" customWidth="1"/>
    <col min="1797" max="1798" width="15.42578125" style="1" bestFit="1" customWidth="1"/>
    <col min="1799" max="1799" width="15.28515625" style="1" bestFit="1" customWidth="1"/>
    <col min="1800" max="1801" width="14.28515625" style="1" bestFit="1" customWidth="1"/>
    <col min="1802" max="1807" width="12.85546875" style="1" bestFit="1" customWidth="1"/>
    <col min="1808" max="2048" width="8.85546875" style="1"/>
    <col min="2049" max="2049" width="12.85546875" style="1" customWidth="1"/>
    <col min="2050" max="2052" width="16.7109375" style="1" customWidth="1"/>
    <col min="2053" max="2054" width="15.42578125" style="1" bestFit="1" customWidth="1"/>
    <col min="2055" max="2055" width="15.28515625" style="1" bestFit="1" customWidth="1"/>
    <col min="2056" max="2057" width="14.28515625" style="1" bestFit="1" customWidth="1"/>
    <col min="2058" max="2063" width="12.85546875" style="1" bestFit="1" customWidth="1"/>
    <col min="2064" max="2304" width="8.85546875" style="1"/>
    <col min="2305" max="2305" width="12.85546875" style="1" customWidth="1"/>
    <col min="2306" max="2308" width="16.7109375" style="1" customWidth="1"/>
    <col min="2309" max="2310" width="15.42578125" style="1" bestFit="1" customWidth="1"/>
    <col min="2311" max="2311" width="15.28515625" style="1" bestFit="1" customWidth="1"/>
    <col min="2312" max="2313" width="14.28515625" style="1" bestFit="1" customWidth="1"/>
    <col min="2314" max="2319" width="12.85546875" style="1" bestFit="1" customWidth="1"/>
    <col min="2320" max="2560" width="8.85546875" style="1"/>
    <col min="2561" max="2561" width="12.85546875" style="1" customWidth="1"/>
    <col min="2562" max="2564" width="16.7109375" style="1" customWidth="1"/>
    <col min="2565" max="2566" width="15.42578125" style="1" bestFit="1" customWidth="1"/>
    <col min="2567" max="2567" width="15.28515625" style="1" bestFit="1" customWidth="1"/>
    <col min="2568" max="2569" width="14.28515625" style="1" bestFit="1" customWidth="1"/>
    <col min="2570" max="2575" width="12.85546875" style="1" bestFit="1" customWidth="1"/>
    <col min="2576" max="2816" width="8.85546875" style="1"/>
    <col min="2817" max="2817" width="12.85546875" style="1" customWidth="1"/>
    <col min="2818" max="2820" width="16.7109375" style="1" customWidth="1"/>
    <col min="2821" max="2822" width="15.42578125" style="1" bestFit="1" customWidth="1"/>
    <col min="2823" max="2823" width="15.28515625" style="1" bestFit="1" customWidth="1"/>
    <col min="2824" max="2825" width="14.28515625" style="1" bestFit="1" customWidth="1"/>
    <col min="2826" max="2831" width="12.85546875" style="1" bestFit="1" customWidth="1"/>
    <col min="2832" max="3072" width="8.85546875" style="1"/>
    <col min="3073" max="3073" width="12.85546875" style="1" customWidth="1"/>
    <col min="3074" max="3076" width="16.7109375" style="1" customWidth="1"/>
    <col min="3077" max="3078" width="15.42578125" style="1" bestFit="1" customWidth="1"/>
    <col min="3079" max="3079" width="15.28515625" style="1" bestFit="1" customWidth="1"/>
    <col min="3080" max="3081" width="14.28515625" style="1" bestFit="1" customWidth="1"/>
    <col min="3082" max="3087" width="12.85546875" style="1" bestFit="1" customWidth="1"/>
    <col min="3088" max="3328" width="8.85546875" style="1"/>
    <col min="3329" max="3329" width="12.85546875" style="1" customWidth="1"/>
    <col min="3330" max="3332" width="16.7109375" style="1" customWidth="1"/>
    <col min="3333" max="3334" width="15.42578125" style="1" bestFit="1" customWidth="1"/>
    <col min="3335" max="3335" width="15.28515625" style="1" bestFit="1" customWidth="1"/>
    <col min="3336" max="3337" width="14.28515625" style="1" bestFit="1" customWidth="1"/>
    <col min="3338" max="3343" width="12.85546875" style="1" bestFit="1" customWidth="1"/>
    <col min="3344" max="3584" width="8.85546875" style="1"/>
    <col min="3585" max="3585" width="12.85546875" style="1" customWidth="1"/>
    <col min="3586" max="3588" width="16.7109375" style="1" customWidth="1"/>
    <col min="3589" max="3590" width="15.42578125" style="1" bestFit="1" customWidth="1"/>
    <col min="3591" max="3591" width="15.28515625" style="1" bestFit="1" customWidth="1"/>
    <col min="3592" max="3593" width="14.28515625" style="1" bestFit="1" customWidth="1"/>
    <col min="3594" max="3599" width="12.85546875" style="1" bestFit="1" customWidth="1"/>
    <col min="3600" max="3840" width="8.85546875" style="1"/>
    <col min="3841" max="3841" width="12.85546875" style="1" customWidth="1"/>
    <col min="3842" max="3844" width="16.7109375" style="1" customWidth="1"/>
    <col min="3845" max="3846" width="15.42578125" style="1" bestFit="1" customWidth="1"/>
    <col min="3847" max="3847" width="15.28515625" style="1" bestFit="1" customWidth="1"/>
    <col min="3848" max="3849" width="14.28515625" style="1" bestFit="1" customWidth="1"/>
    <col min="3850" max="3855" width="12.85546875" style="1" bestFit="1" customWidth="1"/>
    <col min="3856" max="4096" width="8.85546875" style="1"/>
    <col min="4097" max="4097" width="12.85546875" style="1" customWidth="1"/>
    <col min="4098" max="4100" width="16.7109375" style="1" customWidth="1"/>
    <col min="4101" max="4102" width="15.42578125" style="1" bestFit="1" customWidth="1"/>
    <col min="4103" max="4103" width="15.28515625" style="1" bestFit="1" customWidth="1"/>
    <col min="4104" max="4105" width="14.28515625" style="1" bestFit="1" customWidth="1"/>
    <col min="4106" max="4111" width="12.85546875" style="1" bestFit="1" customWidth="1"/>
    <col min="4112" max="4352" width="8.85546875" style="1"/>
    <col min="4353" max="4353" width="12.85546875" style="1" customWidth="1"/>
    <col min="4354" max="4356" width="16.7109375" style="1" customWidth="1"/>
    <col min="4357" max="4358" width="15.42578125" style="1" bestFit="1" customWidth="1"/>
    <col min="4359" max="4359" width="15.28515625" style="1" bestFit="1" customWidth="1"/>
    <col min="4360" max="4361" width="14.28515625" style="1" bestFit="1" customWidth="1"/>
    <col min="4362" max="4367" width="12.85546875" style="1" bestFit="1" customWidth="1"/>
    <col min="4368" max="4608" width="8.85546875" style="1"/>
    <col min="4609" max="4609" width="12.85546875" style="1" customWidth="1"/>
    <col min="4610" max="4612" width="16.7109375" style="1" customWidth="1"/>
    <col min="4613" max="4614" width="15.42578125" style="1" bestFit="1" customWidth="1"/>
    <col min="4615" max="4615" width="15.28515625" style="1" bestFit="1" customWidth="1"/>
    <col min="4616" max="4617" width="14.28515625" style="1" bestFit="1" customWidth="1"/>
    <col min="4618" max="4623" width="12.85546875" style="1" bestFit="1" customWidth="1"/>
    <col min="4624" max="4864" width="8.85546875" style="1"/>
    <col min="4865" max="4865" width="12.85546875" style="1" customWidth="1"/>
    <col min="4866" max="4868" width="16.7109375" style="1" customWidth="1"/>
    <col min="4869" max="4870" width="15.42578125" style="1" bestFit="1" customWidth="1"/>
    <col min="4871" max="4871" width="15.28515625" style="1" bestFit="1" customWidth="1"/>
    <col min="4872" max="4873" width="14.28515625" style="1" bestFit="1" customWidth="1"/>
    <col min="4874" max="4879" width="12.85546875" style="1" bestFit="1" customWidth="1"/>
    <col min="4880" max="5120" width="8.85546875" style="1"/>
    <col min="5121" max="5121" width="12.85546875" style="1" customWidth="1"/>
    <col min="5122" max="5124" width="16.7109375" style="1" customWidth="1"/>
    <col min="5125" max="5126" width="15.42578125" style="1" bestFit="1" customWidth="1"/>
    <col min="5127" max="5127" width="15.28515625" style="1" bestFit="1" customWidth="1"/>
    <col min="5128" max="5129" width="14.28515625" style="1" bestFit="1" customWidth="1"/>
    <col min="5130" max="5135" width="12.85546875" style="1" bestFit="1" customWidth="1"/>
    <col min="5136" max="5376" width="8.85546875" style="1"/>
    <col min="5377" max="5377" width="12.85546875" style="1" customWidth="1"/>
    <col min="5378" max="5380" width="16.7109375" style="1" customWidth="1"/>
    <col min="5381" max="5382" width="15.42578125" style="1" bestFit="1" customWidth="1"/>
    <col min="5383" max="5383" width="15.28515625" style="1" bestFit="1" customWidth="1"/>
    <col min="5384" max="5385" width="14.28515625" style="1" bestFit="1" customWidth="1"/>
    <col min="5386" max="5391" width="12.85546875" style="1" bestFit="1" customWidth="1"/>
    <col min="5392" max="5632" width="8.85546875" style="1"/>
    <col min="5633" max="5633" width="12.85546875" style="1" customWidth="1"/>
    <col min="5634" max="5636" width="16.7109375" style="1" customWidth="1"/>
    <col min="5637" max="5638" width="15.42578125" style="1" bestFit="1" customWidth="1"/>
    <col min="5639" max="5639" width="15.28515625" style="1" bestFit="1" customWidth="1"/>
    <col min="5640" max="5641" width="14.28515625" style="1" bestFit="1" customWidth="1"/>
    <col min="5642" max="5647" width="12.85546875" style="1" bestFit="1" customWidth="1"/>
    <col min="5648" max="5888" width="8.85546875" style="1"/>
    <col min="5889" max="5889" width="12.85546875" style="1" customWidth="1"/>
    <col min="5890" max="5892" width="16.7109375" style="1" customWidth="1"/>
    <col min="5893" max="5894" width="15.42578125" style="1" bestFit="1" customWidth="1"/>
    <col min="5895" max="5895" width="15.28515625" style="1" bestFit="1" customWidth="1"/>
    <col min="5896" max="5897" width="14.28515625" style="1" bestFit="1" customWidth="1"/>
    <col min="5898" max="5903" width="12.85546875" style="1" bestFit="1" customWidth="1"/>
    <col min="5904" max="6144" width="8.85546875" style="1"/>
    <col min="6145" max="6145" width="12.85546875" style="1" customWidth="1"/>
    <col min="6146" max="6148" width="16.7109375" style="1" customWidth="1"/>
    <col min="6149" max="6150" width="15.42578125" style="1" bestFit="1" customWidth="1"/>
    <col min="6151" max="6151" width="15.28515625" style="1" bestFit="1" customWidth="1"/>
    <col min="6152" max="6153" width="14.28515625" style="1" bestFit="1" customWidth="1"/>
    <col min="6154" max="6159" width="12.85546875" style="1" bestFit="1" customWidth="1"/>
    <col min="6160" max="6400" width="8.85546875" style="1"/>
    <col min="6401" max="6401" width="12.85546875" style="1" customWidth="1"/>
    <col min="6402" max="6404" width="16.7109375" style="1" customWidth="1"/>
    <col min="6405" max="6406" width="15.42578125" style="1" bestFit="1" customWidth="1"/>
    <col min="6407" max="6407" width="15.28515625" style="1" bestFit="1" customWidth="1"/>
    <col min="6408" max="6409" width="14.28515625" style="1" bestFit="1" customWidth="1"/>
    <col min="6410" max="6415" width="12.85546875" style="1" bestFit="1" customWidth="1"/>
    <col min="6416" max="6656" width="8.85546875" style="1"/>
    <col min="6657" max="6657" width="12.85546875" style="1" customWidth="1"/>
    <col min="6658" max="6660" width="16.7109375" style="1" customWidth="1"/>
    <col min="6661" max="6662" width="15.42578125" style="1" bestFit="1" customWidth="1"/>
    <col min="6663" max="6663" width="15.28515625" style="1" bestFit="1" customWidth="1"/>
    <col min="6664" max="6665" width="14.28515625" style="1" bestFit="1" customWidth="1"/>
    <col min="6666" max="6671" width="12.85546875" style="1" bestFit="1" customWidth="1"/>
    <col min="6672" max="6912" width="8.85546875" style="1"/>
    <col min="6913" max="6913" width="12.85546875" style="1" customWidth="1"/>
    <col min="6914" max="6916" width="16.7109375" style="1" customWidth="1"/>
    <col min="6917" max="6918" width="15.42578125" style="1" bestFit="1" customWidth="1"/>
    <col min="6919" max="6919" width="15.28515625" style="1" bestFit="1" customWidth="1"/>
    <col min="6920" max="6921" width="14.28515625" style="1" bestFit="1" customWidth="1"/>
    <col min="6922" max="6927" width="12.85546875" style="1" bestFit="1" customWidth="1"/>
    <col min="6928" max="7168" width="8.85546875" style="1"/>
    <col min="7169" max="7169" width="12.85546875" style="1" customWidth="1"/>
    <col min="7170" max="7172" width="16.7109375" style="1" customWidth="1"/>
    <col min="7173" max="7174" width="15.42578125" style="1" bestFit="1" customWidth="1"/>
    <col min="7175" max="7175" width="15.28515625" style="1" bestFit="1" customWidth="1"/>
    <col min="7176" max="7177" width="14.28515625" style="1" bestFit="1" customWidth="1"/>
    <col min="7178" max="7183" width="12.85546875" style="1" bestFit="1" customWidth="1"/>
    <col min="7184" max="7424" width="8.85546875" style="1"/>
    <col min="7425" max="7425" width="12.85546875" style="1" customWidth="1"/>
    <col min="7426" max="7428" width="16.7109375" style="1" customWidth="1"/>
    <col min="7429" max="7430" width="15.42578125" style="1" bestFit="1" customWidth="1"/>
    <col min="7431" max="7431" width="15.28515625" style="1" bestFit="1" customWidth="1"/>
    <col min="7432" max="7433" width="14.28515625" style="1" bestFit="1" customWidth="1"/>
    <col min="7434" max="7439" width="12.85546875" style="1" bestFit="1" customWidth="1"/>
    <col min="7440" max="7680" width="8.85546875" style="1"/>
    <col min="7681" max="7681" width="12.85546875" style="1" customWidth="1"/>
    <col min="7682" max="7684" width="16.7109375" style="1" customWidth="1"/>
    <col min="7685" max="7686" width="15.42578125" style="1" bestFit="1" customWidth="1"/>
    <col min="7687" max="7687" width="15.28515625" style="1" bestFit="1" customWidth="1"/>
    <col min="7688" max="7689" width="14.28515625" style="1" bestFit="1" customWidth="1"/>
    <col min="7690" max="7695" width="12.85546875" style="1" bestFit="1" customWidth="1"/>
    <col min="7696" max="7936" width="8.85546875" style="1"/>
    <col min="7937" max="7937" width="12.85546875" style="1" customWidth="1"/>
    <col min="7938" max="7940" width="16.7109375" style="1" customWidth="1"/>
    <col min="7941" max="7942" width="15.42578125" style="1" bestFit="1" customWidth="1"/>
    <col min="7943" max="7943" width="15.28515625" style="1" bestFit="1" customWidth="1"/>
    <col min="7944" max="7945" width="14.28515625" style="1" bestFit="1" customWidth="1"/>
    <col min="7946" max="7951" width="12.85546875" style="1" bestFit="1" customWidth="1"/>
    <col min="7952" max="8192" width="8.85546875" style="1"/>
    <col min="8193" max="8193" width="12.85546875" style="1" customWidth="1"/>
    <col min="8194" max="8196" width="16.7109375" style="1" customWidth="1"/>
    <col min="8197" max="8198" width="15.42578125" style="1" bestFit="1" customWidth="1"/>
    <col min="8199" max="8199" width="15.28515625" style="1" bestFit="1" customWidth="1"/>
    <col min="8200" max="8201" width="14.28515625" style="1" bestFit="1" customWidth="1"/>
    <col min="8202" max="8207" width="12.85546875" style="1" bestFit="1" customWidth="1"/>
    <col min="8208" max="8448" width="8.85546875" style="1"/>
    <col min="8449" max="8449" width="12.85546875" style="1" customWidth="1"/>
    <col min="8450" max="8452" width="16.7109375" style="1" customWidth="1"/>
    <col min="8453" max="8454" width="15.42578125" style="1" bestFit="1" customWidth="1"/>
    <col min="8455" max="8455" width="15.28515625" style="1" bestFit="1" customWidth="1"/>
    <col min="8456" max="8457" width="14.28515625" style="1" bestFit="1" customWidth="1"/>
    <col min="8458" max="8463" width="12.85546875" style="1" bestFit="1" customWidth="1"/>
    <col min="8464" max="8704" width="8.85546875" style="1"/>
    <col min="8705" max="8705" width="12.85546875" style="1" customWidth="1"/>
    <col min="8706" max="8708" width="16.7109375" style="1" customWidth="1"/>
    <col min="8709" max="8710" width="15.42578125" style="1" bestFit="1" customWidth="1"/>
    <col min="8711" max="8711" width="15.28515625" style="1" bestFit="1" customWidth="1"/>
    <col min="8712" max="8713" width="14.28515625" style="1" bestFit="1" customWidth="1"/>
    <col min="8714" max="8719" width="12.85546875" style="1" bestFit="1" customWidth="1"/>
    <col min="8720" max="8960" width="8.85546875" style="1"/>
    <col min="8961" max="8961" width="12.85546875" style="1" customWidth="1"/>
    <col min="8962" max="8964" width="16.7109375" style="1" customWidth="1"/>
    <col min="8965" max="8966" width="15.42578125" style="1" bestFit="1" customWidth="1"/>
    <col min="8967" max="8967" width="15.28515625" style="1" bestFit="1" customWidth="1"/>
    <col min="8968" max="8969" width="14.28515625" style="1" bestFit="1" customWidth="1"/>
    <col min="8970" max="8975" width="12.85546875" style="1" bestFit="1" customWidth="1"/>
    <col min="8976" max="9216" width="8.85546875" style="1"/>
    <col min="9217" max="9217" width="12.85546875" style="1" customWidth="1"/>
    <col min="9218" max="9220" width="16.7109375" style="1" customWidth="1"/>
    <col min="9221" max="9222" width="15.42578125" style="1" bestFit="1" customWidth="1"/>
    <col min="9223" max="9223" width="15.28515625" style="1" bestFit="1" customWidth="1"/>
    <col min="9224" max="9225" width="14.28515625" style="1" bestFit="1" customWidth="1"/>
    <col min="9226" max="9231" width="12.85546875" style="1" bestFit="1" customWidth="1"/>
    <col min="9232" max="9472" width="8.85546875" style="1"/>
    <col min="9473" max="9473" width="12.85546875" style="1" customWidth="1"/>
    <col min="9474" max="9476" width="16.7109375" style="1" customWidth="1"/>
    <col min="9477" max="9478" width="15.42578125" style="1" bestFit="1" customWidth="1"/>
    <col min="9479" max="9479" width="15.28515625" style="1" bestFit="1" customWidth="1"/>
    <col min="9480" max="9481" width="14.28515625" style="1" bestFit="1" customWidth="1"/>
    <col min="9482" max="9487" width="12.85546875" style="1" bestFit="1" customWidth="1"/>
    <col min="9488" max="9728" width="8.85546875" style="1"/>
    <col min="9729" max="9729" width="12.85546875" style="1" customWidth="1"/>
    <col min="9730" max="9732" width="16.7109375" style="1" customWidth="1"/>
    <col min="9733" max="9734" width="15.42578125" style="1" bestFit="1" customWidth="1"/>
    <col min="9735" max="9735" width="15.28515625" style="1" bestFit="1" customWidth="1"/>
    <col min="9736" max="9737" width="14.28515625" style="1" bestFit="1" customWidth="1"/>
    <col min="9738" max="9743" width="12.85546875" style="1" bestFit="1" customWidth="1"/>
    <col min="9744" max="9984" width="8.85546875" style="1"/>
    <col min="9985" max="9985" width="12.85546875" style="1" customWidth="1"/>
    <col min="9986" max="9988" width="16.7109375" style="1" customWidth="1"/>
    <col min="9989" max="9990" width="15.42578125" style="1" bestFit="1" customWidth="1"/>
    <col min="9991" max="9991" width="15.28515625" style="1" bestFit="1" customWidth="1"/>
    <col min="9992" max="9993" width="14.28515625" style="1" bestFit="1" customWidth="1"/>
    <col min="9994" max="9999" width="12.85546875" style="1" bestFit="1" customWidth="1"/>
    <col min="10000" max="10240" width="8.85546875" style="1"/>
    <col min="10241" max="10241" width="12.85546875" style="1" customWidth="1"/>
    <col min="10242" max="10244" width="16.7109375" style="1" customWidth="1"/>
    <col min="10245" max="10246" width="15.42578125" style="1" bestFit="1" customWidth="1"/>
    <col min="10247" max="10247" width="15.28515625" style="1" bestFit="1" customWidth="1"/>
    <col min="10248" max="10249" width="14.28515625" style="1" bestFit="1" customWidth="1"/>
    <col min="10250" max="10255" width="12.85546875" style="1" bestFit="1" customWidth="1"/>
    <col min="10256" max="10496" width="8.85546875" style="1"/>
    <col min="10497" max="10497" width="12.85546875" style="1" customWidth="1"/>
    <col min="10498" max="10500" width="16.7109375" style="1" customWidth="1"/>
    <col min="10501" max="10502" width="15.42578125" style="1" bestFit="1" customWidth="1"/>
    <col min="10503" max="10503" width="15.28515625" style="1" bestFit="1" customWidth="1"/>
    <col min="10504" max="10505" width="14.28515625" style="1" bestFit="1" customWidth="1"/>
    <col min="10506" max="10511" width="12.85546875" style="1" bestFit="1" customWidth="1"/>
    <col min="10512" max="10752" width="8.85546875" style="1"/>
    <col min="10753" max="10753" width="12.85546875" style="1" customWidth="1"/>
    <col min="10754" max="10756" width="16.7109375" style="1" customWidth="1"/>
    <col min="10757" max="10758" width="15.42578125" style="1" bestFit="1" customWidth="1"/>
    <col min="10759" max="10759" width="15.28515625" style="1" bestFit="1" customWidth="1"/>
    <col min="10760" max="10761" width="14.28515625" style="1" bestFit="1" customWidth="1"/>
    <col min="10762" max="10767" width="12.85546875" style="1" bestFit="1" customWidth="1"/>
    <col min="10768" max="11008" width="8.85546875" style="1"/>
    <col min="11009" max="11009" width="12.85546875" style="1" customWidth="1"/>
    <col min="11010" max="11012" width="16.7109375" style="1" customWidth="1"/>
    <col min="11013" max="11014" width="15.42578125" style="1" bestFit="1" customWidth="1"/>
    <col min="11015" max="11015" width="15.28515625" style="1" bestFit="1" customWidth="1"/>
    <col min="11016" max="11017" width="14.28515625" style="1" bestFit="1" customWidth="1"/>
    <col min="11018" max="11023" width="12.85546875" style="1" bestFit="1" customWidth="1"/>
    <col min="11024" max="11264" width="8.85546875" style="1"/>
    <col min="11265" max="11265" width="12.85546875" style="1" customWidth="1"/>
    <col min="11266" max="11268" width="16.7109375" style="1" customWidth="1"/>
    <col min="11269" max="11270" width="15.42578125" style="1" bestFit="1" customWidth="1"/>
    <col min="11271" max="11271" width="15.28515625" style="1" bestFit="1" customWidth="1"/>
    <col min="11272" max="11273" width="14.28515625" style="1" bestFit="1" customWidth="1"/>
    <col min="11274" max="11279" width="12.85546875" style="1" bestFit="1" customWidth="1"/>
    <col min="11280" max="11520" width="8.85546875" style="1"/>
    <col min="11521" max="11521" width="12.85546875" style="1" customWidth="1"/>
    <col min="11522" max="11524" width="16.7109375" style="1" customWidth="1"/>
    <col min="11525" max="11526" width="15.42578125" style="1" bestFit="1" customWidth="1"/>
    <col min="11527" max="11527" width="15.28515625" style="1" bestFit="1" customWidth="1"/>
    <col min="11528" max="11529" width="14.28515625" style="1" bestFit="1" customWidth="1"/>
    <col min="11530" max="11535" width="12.85546875" style="1" bestFit="1" customWidth="1"/>
    <col min="11536" max="11776" width="8.85546875" style="1"/>
    <col min="11777" max="11777" width="12.85546875" style="1" customWidth="1"/>
    <col min="11778" max="11780" width="16.7109375" style="1" customWidth="1"/>
    <col min="11781" max="11782" width="15.42578125" style="1" bestFit="1" customWidth="1"/>
    <col min="11783" max="11783" width="15.28515625" style="1" bestFit="1" customWidth="1"/>
    <col min="11784" max="11785" width="14.28515625" style="1" bestFit="1" customWidth="1"/>
    <col min="11786" max="11791" width="12.85546875" style="1" bestFit="1" customWidth="1"/>
    <col min="11792" max="12032" width="8.85546875" style="1"/>
    <col min="12033" max="12033" width="12.85546875" style="1" customWidth="1"/>
    <col min="12034" max="12036" width="16.7109375" style="1" customWidth="1"/>
    <col min="12037" max="12038" width="15.42578125" style="1" bestFit="1" customWidth="1"/>
    <col min="12039" max="12039" width="15.28515625" style="1" bestFit="1" customWidth="1"/>
    <col min="12040" max="12041" width="14.28515625" style="1" bestFit="1" customWidth="1"/>
    <col min="12042" max="12047" width="12.85546875" style="1" bestFit="1" customWidth="1"/>
    <col min="12048" max="12288" width="8.85546875" style="1"/>
    <col min="12289" max="12289" width="12.85546875" style="1" customWidth="1"/>
    <col min="12290" max="12292" width="16.7109375" style="1" customWidth="1"/>
    <col min="12293" max="12294" width="15.42578125" style="1" bestFit="1" customWidth="1"/>
    <col min="12295" max="12295" width="15.28515625" style="1" bestFit="1" customWidth="1"/>
    <col min="12296" max="12297" width="14.28515625" style="1" bestFit="1" customWidth="1"/>
    <col min="12298" max="12303" width="12.85546875" style="1" bestFit="1" customWidth="1"/>
    <col min="12304" max="12544" width="8.85546875" style="1"/>
    <col min="12545" max="12545" width="12.85546875" style="1" customWidth="1"/>
    <col min="12546" max="12548" width="16.7109375" style="1" customWidth="1"/>
    <col min="12549" max="12550" width="15.42578125" style="1" bestFit="1" customWidth="1"/>
    <col min="12551" max="12551" width="15.28515625" style="1" bestFit="1" customWidth="1"/>
    <col min="12552" max="12553" width="14.28515625" style="1" bestFit="1" customWidth="1"/>
    <col min="12554" max="12559" width="12.85546875" style="1" bestFit="1" customWidth="1"/>
    <col min="12560" max="12800" width="8.85546875" style="1"/>
    <col min="12801" max="12801" width="12.85546875" style="1" customWidth="1"/>
    <col min="12802" max="12804" width="16.7109375" style="1" customWidth="1"/>
    <col min="12805" max="12806" width="15.42578125" style="1" bestFit="1" customWidth="1"/>
    <col min="12807" max="12807" width="15.28515625" style="1" bestFit="1" customWidth="1"/>
    <col min="12808" max="12809" width="14.28515625" style="1" bestFit="1" customWidth="1"/>
    <col min="12810" max="12815" width="12.85546875" style="1" bestFit="1" customWidth="1"/>
    <col min="12816" max="13056" width="8.85546875" style="1"/>
    <col min="13057" max="13057" width="12.85546875" style="1" customWidth="1"/>
    <col min="13058" max="13060" width="16.7109375" style="1" customWidth="1"/>
    <col min="13061" max="13062" width="15.42578125" style="1" bestFit="1" customWidth="1"/>
    <col min="13063" max="13063" width="15.28515625" style="1" bestFit="1" customWidth="1"/>
    <col min="13064" max="13065" width="14.28515625" style="1" bestFit="1" customWidth="1"/>
    <col min="13066" max="13071" width="12.85546875" style="1" bestFit="1" customWidth="1"/>
    <col min="13072" max="13312" width="8.85546875" style="1"/>
    <col min="13313" max="13313" width="12.85546875" style="1" customWidth="1"/>
    <col min="13314" max="13316" width="16.7109375" style="1" customWidth="1"/>
    <col min="13317" max="13318" width="15.42578125" style="1" bestFit="1" customWidth="1"/>
    <col min="13319" max="13319" width="15.28515625" style="1" bestFit="1" customWidth="1"/>
    <col min="13320" max="13321" width="14.28515625" style="1" bestFit="1" customWidth="1"/>
    <col min="13322" max="13327" width="12.85546875" style="1" bestFit="1" customWidth="1"/>
    <col min="13328" max="13568" width="8.85546875" style="1"/>
    <col min="13569" max="13569" width="12.85546875" style="1" customWidth="1"/>
    <col min="13570" max="13572" width="16.7109375" style="1" customWidth="1"/>
    <col min="13573" max="13574" width="15.42578125" style="1" bestFit="1" customWidth="1"/>
    <col min="13575" max="13575" width="15.28515625" style="1" bestFit="1" customWidth="1"/>
    <col min="13576" max="13577" width="14.28515625" style="1" bestFit="1" customWidth="1"/>
    <col min="13578" max="13583" width="12.85546875" style="1" bestFit="1" customWidth="1"/>
    <col min="13584" max="13824" width="8.85546875" style="1"/>
    <col min="13825" max="13825" width="12.85546875" style="1" customWidth="1"/>
    <col min="13826" max="13828" width="16.7109375" style="1" customWidth="1"/>
    <col min="13829" max="13830" width="15.42578125" style="1" bestFit="1" customWidth="1"/>
    <col min="13831" max="13831" width="15.28515625" style="1" bestFit="1" customWidth="1"/>
    <col min="13832" max="13833" width="14.28515625" style="1" bestFit="1" customWidth="1"/>
    <col min="13834" max="13839" width="12.85546875" style="1" bestFit="1" customWidth="1"/>
    <col min="13840" max="14080" width="8.85546875" style="1"/>
    <col min="14081" max="14081" width="12.85546875" style="1" customWidth="1"/>
    <col min="14082" max="14084" width="16.7109375" style="1" customWidth="1"/>
    <col min="14085" max="14086" width="15.42578125" style="1" bestFit="1" customWidth="1"/>
    <col min="14087" max="14087" width="15.28515625" style="1" bestFit="1" customWidth="1"/>
    <col min="14088" max="14089" width="14.28515625" style="1" bestFit="1" customWidth="1"/>
    <col min="14090" max="14095" width="12.85546875" style="1" bestFit="1" customWidth="1"/>
    <col min="14096" max="14336" width="8.85546875" style="1"/>
    <col min="14337" max="14337" width="12.85546875" style="1" customWidth="1"/>
    <col min="14338" max="14340" width="16.7109375" style="1" customWidth="1"/>
    <col min="14341" max="14342" width="15.42578125" style="1" bestFit="1" customWidth="1"/>
    <col min="14343" max="14343" width="15.28515625" style="1" bestFit="1" customWidth="1"/>
    <col min="14344" max="14345" width="14.28515625" style="1" bestFit="1" customWidth="1"/>
    <col min="14346" max="14351" width="12.85546875" style="1" bestFit="1" customWidth="1"/>
    <col min="14352" max="14592" width="8.85546875" style="1"/>
    <col min="14593" max="14593" width="12.85546875" style="1" customWidth="1"/>
    <col min="14594" max="14596" width="16.7109375" style="1" customWidth="1"/>
    <col min="14597" max="14598" width="15.42578125" style="1" bestFit="1" customWidth="1"/>
    <col min="14599" max="14599" width="15.28515625" style="1" bestFit="1" customWidth="1"/>
    <col min="14600" max="14601" width="14.28515625" style="1" bestFit="1" customWidth="1"/>
    <col min="14602" max="14607" width="12.85546875" style="1" bestFit="1" customWidth="1"/>
    <col min="14608" max="14848" width="8.85546875" style="1"/>
    <col min="14849" max="14849" width="12.85546875" style="1" customWidth="1"/>
    <col min="14850" max="14852" width="16.7109375" style="1" customWidth="1"/>
    <col min="14853" max="14854" width="15.42578125" style="1" bestFit="1" customWidth="1"/>
    <col min="14855" max="14855" width="15.28515625" style="1" bestFit="1" customWidth="1"/>
    <col min="14856" max="14857" width="14.28515625" style="1" bestFit="1" customWidth="1"/>
    <col min="14858" max="14863" width="12.85546875" style="1" bestFit="1" customWidth="1"/>
    <col min="14864" max="15104" width="8.85546875" style="1"/>
    <col min="15105" max="15105" width="12.85546875" style="1" customWidth="1"/>
    <col min="15106" max="15108" width="16.7109375" style="1" customWidth="1"/>
    <col min="15109" max="15110" width="15.42578125" style="1" bestFit="1" customWidth="1"/>
    <col min="15111" max="15111" width="15.28515625" style="1" bestFit="1" customWidth="1"/>
    <col min="15112" max="15113" width="14.28515625" style="1" bestFit="1" customWidth="1"/>
    <col min="15114" max="15119" width="12.85546875" style="1" bestFit="1" customWidth="1"/>
    <col min="15120" max="15360" width="8.85546875" style="1"/>
    <col min="15361" max="15361" width="12.85546875" style="1" customWidth="1"/>
    <col min="15362" max="15364" width="16.7109375" style="1" customWidth="1"/>
    <col min="15365" max="15366" width="15.42578125" style="1" bestFit="1" customWidth="1"/>
    <col min="15367" max="15367" width="15.28515625" style="1" bestFit="1" customWidth="1"/>
    <col min="15368" max="15369" width="14.28515625" style="1" bestFit="1" customWidth="1"/>
    <col min="15370" max="15375" width="12.85546875" style="1" bestFit="1" customWidth="1"/>
    <col min="15376" max="15616" width="8.85546875" style="1"/>
    <col min="15617" max="15617" width="12.85546875" style="1" customWidth="1"/>
    <col min="15618" max="15620" width="16.7109375" style="1" customWidth="1"/>
    <col min="15621" max="15622" width="15.42578125" style="1" bestFit="1" customWidth="1"/>
    <col min="15623" max="15623" width="15.28515625" style="1" bestFit="1" customWidth="1"/>
    <col min="15624" max="15625" width="14.28515625" style="1" bestFit="1" customWidth="1"/>
    <col min="15626" max="15631" width="12.85546875" style="1" bestFit="1" customWidth="1"/>
    <col min="15632" max="15872" width="8.85546875" style="1"/>
    <col min="15873" max="15873" width="12.85546875" style="1" customWidth="1"/>
    <col min="15874" max="15876" width="16.7109375" style="1" customWidth="1"/>
    <col min="15877" max="15878" width="15.42578125" style="1" bestFit="1" customWidth="1"/>
    <col min="15879" max="15879" width="15.28515625" style="1" bestFit="1" customWidth="1"/>
    <col min="15880" max="15881" width="14.28515625" style="1" bestFit="1" customWidth="1"/>
    <col min="15882" max="15887" width="12.85546875" style="1" bestFit="1" customWidth="1"/>
    <col min="15888" max="16128" width="8.85546875" style="1"/>
    <col min="16129" max="16129" width="12.85546875" style="1" customWidth="1"/>
    <col min="16130" max="16132" width="16.7109375" style="1" customWidth="1"/>
    <col min="16133" max="16134" width="15.42578125" style="1" bestFit="1" customWidth="1"/>
    <col min="16135" max="16135" width="15.28515625" style="1" bestFit="1" customWidth="1"/>
    <col min="16136" max="16137" width="14.28515625" style="1" bestFit="1" customWidth="1"/>
    <col min="16138" max="16143" width="12.85546875" style="1" bestFit="1" customWidth="1"/>
    <col min="16144" max="16384" width="8.85546875" style="1"/>
  </cols>
  <sheetData>
    <row r="2" spans="2:15" ht="13.5" customHeight="1" x14ac:dyDescent="0.3"/>
    <row r="3" spans="2:15" ht="18" x14ac:dyDescent="0.3">
      <c r="C3" s="37" t="s">
        <v>0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0"/>
    </row>
    <row r="4" spans="2:15" ht="18" x14ac:dyDescent="0.3">
      <c r="C4" s="37" t="s">
        <v>23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0"/>
    </row>
    <row r="5" spans="2:15" ht="6.75" customHeight="1" thickBot="1" x14ac:dyDescent="0.35">
      <c r="B5" s="1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</row>
    <row r="6" spans="2:15" ht="6" customHeight="1" thickTop="1" thickBot="1" x14ac:dyDescent="0.3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4"/>
    </row>
    <row r="7" spans="2:15" ht="12.75" customHeight="1" thickTop="1" x14ac:dyDescent="0.3"/>
    <row r="8" spans="2:15" ht="11.25" customHeight="1" x14ac:dyDescent="0.3"/>
    <row r="9" spans="2:15" ht="16.5" customHeight="1" x14ac:dyDescent="0.3">
      <c r="C9" s="38" t="s">
        <v>40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</row>
    <row r="10" spans="2:15" ht="17.25" customHeight="1" x14ac:dyDescent="0.3">
      <c r="B10" s="2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</row>
    <row r="11" spans="2:15" s="2" customFormat="1" ht="10.5" customHeight="1" x14ac:dyDescent="0.3"/>
    <row r="12" spans="2:15" x14ac:dyDescent="0.3">
      <c r="B12" s="3"/>
      <c r="C12" s="3"/>
    </row>
    <row r="13" spans="2:15" x14ac:dyDescent="0.3">
      <c r="C13" s="39" t="s">
        <v>39</v>
      </c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"/>
    </row>
    <row r="14" spans="2:15" x14ac:dyDescent="0.3">
      <c r="C14" s="40" t="s">
        <v>1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29"/>
    </row>
    <row r="16" spans="2:15" ht="16.5" customHeight="1" thickBot="1" x14ac:dyDescent="0.35">
      <c r="B16" s="43" t="s">
        <v>2</v>
      </c>
      <c r="C16" s="41" t="s">
        <v>37</v>
      </c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4" t="s">
        <v>3</v>
      </c>
    </row>
    <row r="17" spans="2:18" x14ac:dyDescent="0.3">
      <c r="B17" s="43"/>
      <c r="C17" s="35" t="s">
        <v>4</v>
      </c>
      <c r="D17" s="35" t="s">
        <v>5</v>
      </c>
      <c r="E17" s="35" t="s">
        <v>6</v>
      </c>
      <c r="F17" s="35" t="s">
        <v>24</v>
      </c>
      <c r="G17" s="35" t="s">
        <v>25</v>
      </c>
      <c r="H17" s="35" t="s">
        <v>26</v>
      </c>
      <c r="I17" s="35" t="s">
        <v>27</v>
      </c>
      <c r="J17" s="35" t="s">
        <v>28</v>
      </c>
      <c r="K17" s="35" t="s">
        <v>29</v>
      </c>
      <c r="L17" s="35" t="s">
        <v>30</v>
      </c>
      <c r="M17" s="35" t="s">
        <v>31</v>
      </c>
      <c r="N17" s="35" t="s">
        <v>32</v>
      </c>
      <c r="O17" s="44"/>
    </row>
    <row r="18" spans="2:18" x14ac:dyDescent="0.3">
      <c r="B18" s="15" t="s">
        <v>7</v>
      </c>
      <c r="C18" s="16">
        <v>17025</v>
      </c>
      <c r="D18" s="16">
        <v>32162.571428571428</v>
      </c>
      <c r="E18" s="16">
        <v>53687.428571428572</v>
      </c>
      <c r="F18" s="16">
        <v>27934</v>
      </c>
      <c r="G18" s="16">
        <v>37673</v>
      </c>
      <c r="H18" s="16">
        <v>30760</v>
      </c>
      <c r="I18" s="16">
        <v>36874</v>
      </c>
      <c r="J18" s="16">
        <v>22131</v>
      </c>
      <c r="K18" s="16">
        <v>33891</v>
      </c>
      <c r="L18" s="16">
        <v>17705</v>
      </c>
      <c r="M18" s="16">
        <v>30491</v>
      </c>
      <c r="N18" s="16">
        <v>29066</v>
      </c>
      <c r="O18" s="16">
        <v>369400</v>
      </c>
      <c r="P18"/>
      <c r="Q18"/>
      <c r="R18"/>
    </row>
    <row r="19" spans="2:18" x14ac:dyDescent="0.3">
      <c r="B19" s="15" t="s">
        <v>8</v>
      </c>
      <c r="C19" s="16">
        <v>13509660</v>
      </c>
      <c r="D19" s="16">
        <v>13699288.428571429</v>
      </c>
      <c r="E19" s="16">
        <v>15089963.571428571</v>
      </c>
      <c r="F19" s="16">
        <v>12369147.285714285</v>
      </c>
      <c r="G19" s="16">
        <v>7454173.7142857146</v>
      </c>
      <c r="H19" s="16">
        <v>9212060</v>
      </c>
      <c r="I19" s="16">
        <v>10849545</v>
      </c>
      <c r="J19" s="16">
        <v>10372526</v>
      </c>
      <c r="K19" s="16">
        <v>8149082</v>
      </c>
      <c r="L19" s="16">
        <v>6760497</v>
      </c>
      <c r="M19" s="16">
        <v>8821409</v>
      </c>
      <c r="N19" s="16">
        <v>11962493</v>
      </c>
      <c r="O19" s="16">
        <v>128249845</v>
      </c>
      <c r="P19"/>
      <c r="Q19"/>
      <c r="R19"/>
    </row>
    <row r="20" spans="2:18" x14ac:dyDescent="0.3">
      <c r="B20" s="15" t="s">
        <v>9</v>
      </c>
      <c r="C20" s="16">
        <v>268542</v>
      </c>
      <c r="D20" s="16">
        <v>463930</v>
      </c>
      <c r="E20" s="16">
        <v>321727</v>
      </c>
      <c r="F20" s="16">
        <v>255150</v>
      </c>
      <c r="G20" s="16">
        <v>228790</v>
      </c>
      <c r="H20" s="16">
        <v>375178</v>
      </c>
      <c r="I20" s="16">
        <v>192168</v>
      </c>
      <c r="J20" s="16">
        <v>351387</v>
      </c>
      <c r="K20" s="16">
        <v>265492</v>
      </c>
      <c r="L20" s="16">
        <v>270556</v>
      </c>
      <c r="M20" s="16">
        <v>300537</v>
      </c>
      <c r="N20" s="16">
        <v>290524</v>
      </c>
      <c r="O20" s="16">
        <v>3583981</v>
      </c>
      <c r="P20"/>
      <c r="Q20"/>
      <c r="R20"/>
    </row>
    <row r="21" spans="2:18" x14ac:dyDescent="0.3">
      <c r="B21" s="15" t="s">
        <v>10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/>
      <c r="Q21"/>
      <c r="R21"/>
    </row>
    <row r="22" spans="2:18" x14ac:dyDescent="0.3">
      <c r="B22" s="15" t="s">
        <v>11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2731785.8397163125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2731785.8397163125</v>
      </c>
      <c r="P22"/>
      <c r="Q22"/>
      <c r="R22"/>
    </row>
    <row r="23" spans="2:18" x14ac:dyDescent="0.3">
      <c r="B23" s="15" t="s">
        <v>12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/>
      <c r="Q23"/>
      <c r="R23"/>
    </row>
    <row r="24" spans="2:18" x14ac:dyDescent="0.3">
      <c r="B24" s="15" t="s">
        <v>13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40598360</v>
      </c>
      <c r="L24" s="16">
        <v>0</v>
      </c>
      <c r="M24" s="16">
        <v>0</v>
      </c>
      <c r="N24" s="16">
        <v>0</v>
      </c>
      <c r="O24" s="16">
        <v>40598360</v>
      </c>
      <c r="P24"/>
      <c r="Q24"/>
      <c r="R24"/>
    </row>
    <row r="25" spans="2:18" x14ac:dyDescent="0.3">
      <c r="B25" s="15" t="s">
        <v>36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496131</v>
      </c>
      <c r="N25" s="16">
        <v>174118</v>
      </c>
      <c r="O25" s="16">
        <v>670249</v>
      </c>
      <c r="P25"/>
      <c r="Q25"/>
      <c r="R25"/>
    </row>
    <row r="26" spans="2:18" x14ac:dyDescent="0.3">
      <c r="B26" s="15" t="s">
        <v>14</v>
      </c>
      <c r="C26" s="16">
        <v>2557282</v>
      </c>
      <c r="D26" s="16">
        <v>2627165</v>
      </c>
      <c r="E26" s="16">
        <v>2781278</v>
      </c>
      <c r="F26" s="16">
        <v>2481288</v>
      </c>
      <c r="G26" s="16">
        <v>2291606</v>
      </c>
      <c r="H26" s="16">
        <v>2678119</v>
      </c>
      <c r="I26" s="16">
        <v>2866123</v>
      </c>
      <c r="J26" s="16">
        <v>2842848</v>
      </c>
      <c r="K26" s="16">
        <v>2655927</v>
      </c>
      <c r="L26" s="16">
        <v>3346843</v>
      </c>
      <c r="M26" s="16">
        <v>1706167</v>
      </c>
      <c r="N26" s="16">
        <v>2275747</v>
      </c>
      <c r="O26" s="16">
        <v>31110393</v>
      </c>
      <c r="P26"/>
      <c r="Q26"/>
      <c r="R26"/>
    </row>
    <row r="27" spans="2:18" x14ac:dyDescent="0.3">
      <c r="B27" s="15" t="s">
        <v>15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111006</v>
      </c>
      <c r="N27" s="16">
        <v>0</v>
      </c>
      <c r="O27" s="16">
        <v>111006</v>
      </c>
      <c r="P27"/>
      <c r="Q27"/>
      <c r="R27"/>
    </row>
    <row r="28" spans="2:18" x14ac:dyDescent="0.3">
      <c r="B28" s="15" t="s">
        <v>16</v>
      </c>
      <c r="C28" s="16">
        <v>16019646</v>
      </c>
      <c r="D28" s="16">
        <v>16342013.857142856</v>
      </c>
      <c r="E28" s="16">
        <v>18766528.142857142</v>
      </c>
      <c r="F28" s="16">
        <v>15541397.142857142</v>
      </c>
      <c r="G28" s="16">
        <v>15644737.857142858</v>
      </c>
      <c r="H28" s="16">
        <v>17391811</v>
      </c>
      <c r="I28" s="16">
        <v>17489019</v>
      </c>
      <c r="J28" s="16">
        <v>17942472</v>
      </c>
      <c r="K28" s="16">
        <v>15184447.571428571</v>
      </c>
      <c r="L28" s="16">
        <v>13387230.428571429</v>
      </c>
      <c r="M28" s="16">
        <v>16529330</v>
      </c>
      <c r="N28" s="16">
        <v>13749994.41</v>
      </c>
      <c r="O28" s="16">
        <v>193988627.41</v>
      </c>
      <c r="P28"/>
      <c r="Q28"/>
      <c r="R28"/>
    </row>
    <row r="29" spans="2:18" x14ac:dyDescent="0.3">
      <c r="B29" s="15" t="s">
        <v>17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1404</v>
      </c>
      <c r="L29" s="16">
        <v>3510</v>
      </c>
      <c r="M29" s="16">
        <v>0</v>
      </c>
      <c r="N29" s="16">
        <v>0</v>
      </c>
      <c r="O29" s="16">
        <v>4914</v>
      </c>
      <c r="P29"/>
      <c r="Q29"/>
      <c r="R29"/>
    </row>
    <row r="30" spans="2:18" x14ac:dyDescent="0.3">
      <c r="B30" s="15" t="s">
        <v>18</v>
      </c>
      <c r="C30" s="16">
        <v>1511455</v>
      </c>
      <c r="D30" s="16">
        <v>1646233</v>
      </c>
      <c r="E30" s="16">
        <v>1907110</v>
      </c>
      <c r="F30" s="16">
        <v>1527729</v>
      </c>
      <c r="G30" s="16">
        <v>1203594</v>
      </c>
      <c r="H30" s="16">
        <v>1104051</v>
      </c>
      <c r="I30" s="16">
        <v>1600557</v>
      </c>
      <c r="J30" s="16">
        <v>1692775</v>
      </c>
      <c r="K30" s="16">
        <v>1627363</v>
      </c>
      <c r="L30" s="16">
        <v>1381956</v>
      </c>
      <c r="M30" s="16">
        <v>1584560</v>
      </c>
      <c r="N30" s="16">
        <v>1424359</v>
      </c>
      <c r="O30" s="16">
        <v>18211742</v>
      </c>
      <c r="P30"/>
      <c r="Q30"/>
      <c r="R30"/>
    </row>
    <row r="31" spans="2:18" x14ac:dyDescent="0.3">
      <c r="B31" s="15" t="s">
        <v>19</v>
      </c>
      <c r="C31" s="16">
        <v>8073635.1428571427</v>
      </c>
      <c r="D31" s="16">
        <v>8478964</v>
      </c>
      <c r="E31" s="16">
        <v>9172280.8571428563</v>
      </c>
      <c r="F31" s="16">
        <v>8053951.7142857146</v>
      </c>
      <c r="G31" s="16">
        <v>7534160.2857142854</v>
      </c>
      <c r="H31" s="16">
        <v>8665798</v>
      </c>
      <c r="I31" s="16">
        <v>9207212</v>
      </c>
      <c r="J31" s="16">
        <v>8952290</v>
      </c>
      <c r="K31" s="16">
        <v>8534268.5714285709</v>
      </c>
      <c r="L31" s="16">
        <v>7128154.4285714282</v>
      </c>
      <c r="M31" s="16">
        <v>8545903</v>
      </c>
      <c r="N31" s="16">
        <v>7789820</v>
      </c>
      <c r="O31" s="16">
        <v>100136438</v>
      </c>
      <c r="P31"/>
      <c r="Q31"/>
      <c r="R31"/>
    </row>
    <row r="32" spans="2:18" x14ac:dyDescent="0.3">
      <c r="B32" s="15" t="s">
        <v>20</v>
      </c>
      <c r="C32" s="16">
        <v>15928060</v>
      </c>
      <c r="D32" s="16">
        <v>16188027</v>
      </c>
      <c r="E32" s="16">
        <v>17437855</v>
      </c>
      <c r="F32" s="16">
        <v>15396805</v>
      </c>
      <c r="G32" s="16">
        <v>13947765</v>
      </c>
      <c r="H32" s="16">
        <v>16055207</v>
      </c>
      <c r="I32" s="16">
        <v>17100402</v>
      </c>
      <c r="J32" s="16">
        <v>16660815</v>
      </c>
      <c r="K32" s="16">
        <v>15193957</v>
      </c>
      <c r="L32" s="16">
        <v>12846784</v>
      </c>
      <c r="M32" s="16">
        <v>15166961</v>
      </c>
      <c r="N32" s="16">
        <v>13100955</v>
      </c>
      <c r="O32" s="16">
        <v>185023593</v>
      </c>
      <c r="P32"/>
      <c r="Q32"/>
      <c r="R32"/>
    </row>
    <row r="33" spans="2:18" x14ac:dyDescent="0.3">
      <c r="B33" s="15" t="s">
        <v>21</v>
      </c>
      <c r="C33" s="16">
        <v>302817</v>
      </c>
      <c r="D33" s="16">
        <v>355092</v>
      </c>
      <c r="E33" s="16">
        <v>351688</v>
      </c>
      <c r="F33" s="16">
        <v>367995</v>
      </c>
      <c r="G33" s="16">
        <v>426288</v>
      </c>
      <c r="H33" s="16">
        <v>347850</v>
      </c>
      <c r="I33" s="16">
        <v>424579</v>
      </c>
      <c r="J33" s="16">
        <v>396335</v>
      </c>
      <c r="K33" s="16">
        <v>282131</v>
      </c>
      <c r="L33" s="16">
        <v>169700</v>
      </c>
      <c r="M33" s="16">
        <v>285523</v>
      </c>
      <c r="N33" s="16">
        <v>264944</v>
      </c>
      <c r="O33" s="16">
        <v>3974942</v>
      </c>
      <c r="P33"/>
      <c r="Q33"/>
      <c r="R33"/>
    </row>
    <row r="34" spans="2:18" x14ac:dyDescent="0.3">
      <c r="B34" s="17" t="s">
        <v>3</v>
      </c>
      <c r="C34" s="26">
        <f>SUM(C18:C33)</f>
        <v>58188122.142857142</v>
      </c>
      <c r="D34" s="26">
        <f>SUM(D18:D33)</f>
        <v>59832875.857142858</v>
      </c>
      <c r="E34" s="26">
        <f t="shared" ref="E34:N34" si="0">SUM(E18:E33)</f>
        <v>65882118</v>
      </c>
      <c r="F34" s="26">
        <f t="shared" si="0"/>
        <v>56021397.142857142</v>
      </c>
      <c r="G34" s="26">
        <f t="shared" si="0"/>
        <v>48768787.857142858</v>
      </c>
      <c r="H34" s="26">
        <f t="shared" si="0"/>
        <v>55860834</v>
      </c>
      <c r="I34" s="26">
        <f t="shared" si="0"/>
        <v>62498264.839716315</v>
      </c>
      <c r="J34" s="26">
        <f t="shared" si="0"/>
        <v>59233579</v>
      </c>
      <c r="K34" s="26">
        <f t="shared" si="0"/>
        <v>92526323.142857134</v>
      </c>
      <c r="L34" s="26">
        <f t="shared" si="0"/>
        <v>45312935.857142858</v>
      </c>
      <c r="M34" s="26">
        <f t="shared" si="0"/>
        <v>53578018</v>
      </c>
      <c r="N34" s="26">
        <f t="shared" si="0"/>
        <v>51062020.409999996</v>
      </c>
      <c r="O34" s="26">
        <f>SUM(O18:O33)</f>
        <v>708765276.24971628</v>
      </c>
    </row>
    <row r="35" spans="2:18" s="2" customFormat="1" ht="10.5" customHeight="1" x14ac:dyDescent="0.3">
      <c r="B35" s="18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20"/>
    </row>
    <row r="36" spans="2:18" ht="17.25" customHeight="1" x14ac:dyDescent="0.3">
      <c r="B36" s="21" t="s">
        <v>22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4">
        <f>+C36+D36+E36+F36+G36+H36+I36+J36+K36+L36+M36+N36</f>
        <v>0</v>
      </c>
    </row>
    <row r="37" spans="2:18" ht="15" customHeight="1" x14ac:dyDescent="0.3"/>
    <row r="38" spans="2:18" ht="15.75" customHeight="1" x14ac:dyDescent="0.3">
      <c r="B38" s="45" t="s">
        <v>34</v>
      </c>
      <c r="C38" s="45"/>
      <c r="D38" s="45"/>
      <c r="E38" s="45"/>
      <c r="F38" s="45"/>
      <c r="G38" s="45"/>
    </row>
    <row r="39" spans="2:18" x14ac:dyDescent="0.3">
      <c r="B39" s="31" t="s">
        <v>33</v>
      </c>
    </row>
  </sheetData>
  <mergeCells count="10">
    <mergeCell ref="C16:N16"/>
    <mergeCell ref="C5:N5"/>
    <mergeCell ref="B16:B17"/>
    <mergeCell ref="O16:O17"/>
    <mergeCell ref="B38:G38"/>
    <mergeCell ref="C3:N3"/>
    <mergeCell ref="C4:N4"/>
    <mergeCell ref="C9:O10"/>
    <mergeCell ref="C13:N13"/>
    <mergeCell ref="C14:N14"/>
  </mergeCells>
  <printOptions horizontalCentered="1"/>
  <pageMargins left="1.05" right="1.06" top="0.57999999999999996" bottom="0.48" header="0.31496062992126" footer="0.31496062992126"/>
  <pageSetup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R39"/>
  <sheetViews>
    <sheetView showGridLines="0" tabSelected="1" zoomScale="90" zoomScaleNormal="90" zoomScalePageLayoutView="80" workbookViewId="0">
      <pane xSplit="1" topLeftCell="B1" activePane="topRight" state="frozen"/>
      <selection pane="topRight" activeCell="B11" sqref="B11"/>
    </sheetView>
  </sheetViews>
  <sheetFormatPr defaultColWidth="8.85546875" defaultRowHeight="16.5" x14ac:dyDescent="0.3"/>
  <cols>
    <col min="1" max="1" width="32.28515625" style="1" customWidth="1"/>
    <col min="2" max="14" width="15.28515625" style="1" customWidth="1"/>
    <col min="15" max="16" width="8.85546875" style="1"/>
    <col min="17" max="17" width="15.140625" style="1" bestFit="1" customWidth="1"/>
    <col min="18" max="255" width="8.85546875" style="1"/>
    <col min="256" max="256" width="12.85546875" style="1" customWidth="1"/>
    <col min="257" max="259" width="16.7109375" style="1" customWidth="1"/>
    <col min="260" max="261" width="15.42578125" style="1" bestFit="1" customWidth="1"/>
    <col min="262" max="262" width="15.28515625" style="1" bestFit="1" customWidth="1"/>
    <col min="263" max="264" width="14.28515625" style="1" bestFit="1" customWidth="1"/>
    <col min="265" max="270" width="12.85546875" style="1" bestFit="1" customWidth="1"/>
    <col min="271" max="511" width="8.85546875" style="1"/>
    <col min="512" max="512" width="12.85546875" style="1" customWidth="1"/>
    <col min="513" max="515" width="16.7109375" style="1" customWidth="1"/>
    <col min="516" max="517" width="15.42578125" style="1" bestFit="1" customWidth="1"/>
    <col min="518" max="518" width="15.28515625" style="1" bestFit="1" customWidth="1"/>
    <col min="519" max="520" width="14.28515625" style="1" bestFit="1" customWidth="1"/>
    <col min="521" max="526" width="12.85546875" style="1" bestFit="1" customWidth="1"/>
    <col min="527" max="767" width="8.85546875" style="1"/>
    <col min="768" max="768" width="12.85546875" style="1" customWidth="1"/>
    <col min="769" max="771" width="16.7109375" style="1" customWidth="1"/>
    <col min="772" max="773" width="15.42578125" style="1" bestFit="1" customWidth="1"/>
    <col min="774" max="774" width="15.28515625" style="1" bestFit="1" customWidth="1"/>
    <col min="775" max="776" width="14.28515625" style="1" bestFit="1" customWidth="1"/>
    <col min="777" max="782" width="12.85546875" style="1" bestFit="1" customWidth="1"/>
    <col min="783" max="1023" width="8.85546875" style="1"/>
    <col min="1024" max="1024" width="12.85546875" style="1" customWidth="1"/>
    <col min="1025" max="1027" width="16.7109375" style="1" customWidth="1"/>
    <col min="1028" max="1029" width="15.42578125" style="1" bestFit="1" customWidth="1"/>
    <col min="1030" max="1030" width="15.28515625" style="1" bestFit="1" customWidth="1"/>
    <col min="1031" max="1032" width="14.28515625" style="1" bestFit="1" customWidth="1"/>
    <col min="1033" max="1038" width="12.85546875" style="1" bestFit="1" customWidth="1"/>
    <col min="1039" max="1279" width="8.85546875" style="1"/>
    <col min="1280" max="1280" width="12.85546875" style="1" customWidth="1"/>
    <col min="1281" max="1283" width="16.7109375" style="1" customWidth="1"/>
    <col min="1284" max="1285" width="15.42578125" style="1" bestFit="1" customWidth="1"/>
    <col min="1286" max="1286" width="15.28515625" style="1" bestFit="1" customWidth="1"/>
    <col min="1287" max="1288" width="14.28515625" style="1" bestFit="1" customWidth="1"/>
    <col min="1289" max="1294" width="12.85546875" style="1" bestFit="1" customWidth="1"/>
    <col min="1295" max="1535" width="8.85546875" style="1"/>
    <col min="1536" max="1536" width="12.85546875" style="1" customWidth="1"/>
    <col min="1537" max="1539" width="16.7109375" style="1" customWidth="1"/>
    <col min="1540" max="1541" width="15.42578125" style="1" bestFit="1" customWidth="1"/>
    <col min="1542" max="1542" width="15.28515625" style="1" bestFit="1" customWidth="1"/>
    <col min="1543" max="1544" width="14.28515625" style="1" bestFit="1" customWidth="1"/>
    <col min="1545" max="1550" width="12.85546875" style="1" bestFit="1" customWidth="1"/>
    <col min="1551" max="1791" width="8.85546875" style="1"/>
    <col min="1792" max="1792" width="12.85546875" style="1" customWidth="1"/>
    <col min="1793" max="1795" width="16.7109375" style="1" customWidth="1"/>
    <col min="1796" max="1797" width="15.42578125" style="1" bestFit="1" customWidth="1"/>
    <col min="1798" max="1798" width="15.28515625" style="1" bestFit="1" customWidth="1"/>
    <col min="1799" max="1800" width="14.28515625" style="1" bestFit="1" customWidth="1"/>
    <col min="1801" max="1806" width="12.85546875" style="1" bestFit="1" customWidth="1"/>
    <col min="1807" max="2047" width="8.85546875" style="1"/>
    <col min="2048" max="2048" width="12.85546875" style="1" customWidth="1"/>
    <col min="2049" max="2051" width="16.7109375" style="1" customWidth="1"/>
    <col min="2052" max="2053" width="15.42578125" style="1" bestFit="1" customWidth="1"/>
    <col min="2054" max="2054" width="15.28515625" style="1" bestFit="1" customWidth="1"/>
    <col min="2055" max="2056" width="14.28515625" style="1" bestFit="1" customWidth="1"/>
    <col min="2057" max="2062" width="12.85546875" style="1" bestFit="1" customWidth="1"/>
    <col min="2063" max="2303" width="8.85546875" style="1"/>
    <col min="2304" max="2304" width="12.85546875" style="1" customWidth="1"/>
    <col min="2305" max="2307" width="16.7109375" style="1" customWidth="1"/>
    <col min="2308" max="2309" width="15.42578125" style="1" bestFit="1" customWidth="1"/>
    <col min="2310" max="2310" width="15.28515625" style="1" bestFit="1" customWidth="1"/>
    <col min="2311" max="2312" width="14.28515625" style="1" bestFit="1" customWidth="1"/>
    <col min="2313" max="2318" width="12.85546875" style="1" bestFit="1" customWidth="1"/>
    <col min="2319" max="2559" width="8.85546875" style="1"/>
    <col min="2560" max="2560" width="12.85546875" style="1" customWidth="1"/>
    <col min="2561" max="2563" width="16.7109375" style="1" customWidth="1"/>
    <col min="2564" max="2565" width="15.42578125" style="1" bestFit="1" customWidth="1"/>
    <col min="2566" max="2566" width="15.28515625" style="1" bestFit="1" customWidth="1"/>
    <col min="2567" max="2568" width="14.28515625" style="1" bestFit="1" customWidth="1"/>
    <col min="2569" max="2574" width="12.85546875" style="1" bestFit="1" customWidth="1"/>
    <col min="2575" max="2815" width="8.85546875" style="1"/>
    <col min="2816" max="2816" width="12.85546875" style="1" customWidth="1"/>
    <col min="2817" max="2819" width="16.7109375" style="1" customWidth="1"/>
    <col min="2820" max="2821" width="15.42578125" style="1" bestFit="1" customWidth="1"/>
    <col min="2822" max="2822" width="15.28515625" style="1" bestFit="1" customWidth="1"/>
    <col min="2823" max="2824" width="14.28515625" style="1" bestFit="1" customWidth="1"/>
    <col min="2825" max="2830" width="12.85546875" style="1" bestFit="1" customWidth="1"/>
    <col min="2831" max="3071" width="8.85546875" style="1"/>
    <col min="3072" max="3072" width="12.85546875" style="1" customWidth="1"/>
    <col min="3073" max="3075" width="16.7109375" style="1" customWidth="1"/>
    <col min="3076" max="3077" width="15.42578125" style="1" bestFit="1" customWidth="1"/>
    <col min="3078" max="3078" width="15.28515625" style="1" bestFit="1" customWidth="1"/>
    <col min="3079" max="3080" width="14.28515625" style="1" bestFit="1" customWidth="1"/>
    <col min="3081" max="3086" width="12.85546875" style="1" bestFit="1" customWidth="1"/>
    <col min="3087" max="3327" width="8.85546875" style="1"/>
    <col min="3328" max="3328" width="12.85546875" style="1" customWidth="1"/>
    <col min="3329" max="3331" width="16.7109375" style="1" customWidth="1"/>
    <col min="3332" max="3333" width="15.42578125" style="1" bestFit="1" customWidth="1"/>
    <col min="3334" max="3334" width="15.28515625" style="1" bestFit="1" customWidth="1"/>
    <col min="3335" max="3336" width="14.28515625" style="1" bestFit="1" customWidth="1"/>
    <col min="3337" max="3342" width="12.85546875" style="1" bestFit="1" customWidth="1"/>
    <col min="3343" max="3583" width="8.85546875" style="1"/>
    <col min="3584" max="3584" width="12.85546875" style="1" customWidth="1"/>
    <col min="3585" max="3587" width="16.7109375" style="1" customWidth="1"/>
    <col min="3588" max="3589" width="15.42578125" style="1" bestFit="1" customWidth="1"/>
    <col min="3590" max="3590" width="15.28515625" style="1" bestFit="1" customWidth="1"/>
    <col min="3591" max="3592" width="14.28515625" style="1" bestFit="1" customWidth="1"/>
    <col min="3593" max="3598" width="12.85546875" style="1" bestFit="1" customWidth="1"/>
    <col min="3599" max="3839" width="8.85546875" style="1"/>
    <col min="3840" max="3840" width="12.85546875" style="1" customWidth="1"/>
    <col min="3841" max="3843" width="16.7109375" style="1" customWidth="1"/>
    <col min="3844" max="3845" width="15.42578125" style="1" bestFit="1" customWidth="1"/>
    <col min="3846" max="3846" width="15.28515625" style="1" bestFit="1" customWidth="1"/>
    <col min="3847" max="3848" width="14.28515625" style="1" bestFit="1" customWidth="1"/>
    <col min="3849" max="3854" width="12.85546875" style="1" bestFit="1" customWidth="1"/>
    <col min="3855" max="4095" width="8.85546875" style="1"/>
    <col min="4096" max="4096" width="12.85546875" style="1" customWidth="1"/>
    <col min="4097" max="4099" width="16.7109375" style="1" customWidth="1"/>
    <col min="4100" max="4101" width="15.42578125" style="1" bestFit="1" customWidth="1"/>
    <col min="4102" max="4102" width="15.28515625" style="1" bestFit="1" customWidth="1"/>
    <col min="4103" max="4104" width="14.28515625" style="1" bestFit="1" customWidth="1"/>
    <col min="4105" max="4110" width="12.85546875" style="1" bestFit="1" customWidth="1"/>
    <col min="4111" max="4351" width="8.85546875" style="1"/>
    <col min="4352" max="4352" width="12.85546875" style="1" customWidth="1"/>
    <col min="4353" max="4355" width="16.7109375" style="1" customWidth="1"/>
    <col min="4356" max="4357" width="15.42578125" style="1" bestFit="1" customWidth="1"/>
    <col min="4358" max="4358" width="15.28515625" style="1" bestFit="1" customWidth="1"/>
    <col min="4359" max="4360" width="14.28515625" style="1" bestFit="1" customWidth="1"/>
    <col min="4361" max="4366" width="12.85546875" style="1" bestFit="1" customWidth="1"/>
    <col min="4367" max="4607" width="8.85546875" style="1"/>
    <col min="4608" max="4608" width="12.85546875" style="1" customWidth="1"/>
    <col min="4609" max="4611" width="16.7109375" style="1" customWidth="1"/>
    <col min="4612" max="4613" width="15.42578125" style="1" bestFit="1" customWidth="1"/>
    <col min="4614" max="4614" width="15.28515625" style="1" bestFit="1" customWidth="1"/>
    <col min="4615" max="4616" width="14.28515625" style="1" bestFit="1" customWidth="1"/>
    <col min="4617" max="4622" width="12.85546875" style="1" bestFit="1" customWidth="1"/>
    <col min="4623" max="4863" width="8.85546875" style="1"/>
    <col min="4864" max="4864" width="12.85546875" style="1" customWidth="1"/>
    <col min="4865" max="4867" width="16.7109375" style="1" customWidth="1"/>
    <col min="4868" max="4869" width="15.42578125" style="1" bestFit="1" customWidth="1"/>
    <col min="4870" max="4870" width="15.28515625" style="1" bestFit="1" customWidth="1"/>
    <col min="4871" max="4872" width="14.28515625" style="1" bestFit="1" customWidth="1"/>
    <col min="4873" max="4878" width="12.85546875" style="1" bestFit="1" customWidth="1"/>
    <col min="4879" max="5119" width="8.85546875" style="1"/>
    <col min="5120" max="5120" width="12.85546875" style="1" customWidth="1"/>
    <col min="5121" max="5123" width="16.7109375" style="1" customWidth="1"/>
    <col min="5124" max="5125" width="15.42578125" style="1" bestFit="1" customWidth="1"/>
    <col min="5126" max="5126" width="15.28515625" style="1" bestFit="1" customWidth="1"/>
    <col min="5127" max="5128" width="14.28515625" style="1" bestFit="1" customWidth="1"/>
    <col min="5129" max="5134" width="12.85546875" style="1" bestFit="1" customWidth="1"/>
    <col min="5135" max="5375" width="8.85546875" style="1"/>
    <col min="5376" max="5376" width="12.85546875" style="1" customWidth="1"/>
    <col min="5377" max="5379" width="16.7109375" style="1" customWidth="1"/>
    <col min="5380" max="5381" width="15.42578125" style="1" bestFit="1" customWidth="1"/>
    <col min="5382" max="5382" width="15.28515625" style="1" bestFit="1" customWidth="1"/>
    <col min="5383" max="5384" width="14.28515625" style="1" bestFit="1" customWidth="1"/>
    <col min="5385" max="5390" width="12.85546875" style="1" bestFit="1" customWidth="1"/>
    <col min="5391" max="5631" width="8.85546875" style="1"/>
    <col min="5632" max="5632" width="12.85546875" style="1" customWidth="1"/>
    <col min="5633" max="5635" width="16.7109375" style="1" customWidth="1"/>
    <col min="5636" max="5637" width="15.42578125" style="1" bestFit="1" customWidth="1"/>
    <col min="5638" max="5638" width="15.28515625" style="1" bestFit="1" customWidth="1"/>
    <col min="5639" max="5640" width="14.28515625" style="1" bestFit="1" customWidth="1"/>
    <col min="5641" max="5646" width="12.85546875" style="1" bestFit="1" customWidth="1"/>
    <col min="5647" max="5887" width="8.85546875" style="1"/>
    <col min="5888" max="5888" width="12.85546875" style="1" customWidth="1"/>
    <col min="5889" max="5891" width="16.7109375" style="1" customWidth="1"/>
    <col min="5892" max="5893" width="15.42578125" style="1" bestFit="1" customWidth="1"/>
    <col min="5894" max="5894" width="15.28515625" style="1" bestFit="1" customWidth="1"/>
    <col min="5895" max="5896" width="14.28515625" style="1" bestFit="1" customWidth="1"/>
    <col min="5897" max="5902" width="12.85546875" style="1" bestFit="1" customWidth="1"/>
    <col min="5903" max="6143" width="8.85546875" style="1"/>
    <col min="6144" max="6144" width="12.85546875" style="1" customWidth="1"/>
    <col min="6145" max="6147" width="16.7109375" style="1" customWidth="1"/>
    <col min="6148" max="6149" width="15.42578125" style="1" bestFit="1" customWidth="1"/>
    <col min="6150" max="6150" width="15.28515625" style="1" bestFit="1" customWidth="1"/>
    <col min="6151" max="6152" width="14.28515625" style="1" bestFit="1" customWidth="1"/>
    <col min="6153" max="6158" width="12.85546875" style="1" bestFit="1" customWidth="1"/>
    <col min="6159" max="6399" width="8.85546875" style="1"/>
    <col min="6400" max="6400" width="12.85546875" style="1" customWidth="1"/>
    <col min="6401" max="6403" width="16.7109375" style="1" customWidth="1"/>
    <col min="6404" max="6405" width="15.42578125" style="1" bestFit="1" customWidth="1"/>
    <col min="6406" max="6406" width="15.28515625" style="1" bestFit="1" customWidth="1"/>
    <col min="6407" max="6408" width="14.28515625" style="1" bestFit="1" customWidth="1"/>
    <col min="6409" max="6414" width="12.85546875" style="1" bestFit="1" customWidth="1"/>
    <col min="6415" max="6655" width="8.85546875" style="1"/>
    <col min="6656" max="6656" width="12.85546875" style="1" customWidth="1"/>
    <col min="6657" max="6659" width="16.7109375" style="1" customWidth="1"/>
    <col min="6660" max="6661" width="15.42578125" style="1" bestFit="1" customWidth="1"/>
    <col min="6662" max="6662" width="15.28515625" style="1" bestFit="1" customWidth="1"/>
    <col min="6663" max="6664" width="14.28515625" style="1" bestFit="1" customWidth="1"/>
    <col min="6665" max="6670" width="12.85546875" style="1" bestFit="1" customWidth="1"/>
    <col min="6671" max="6911" width="8.85546875" style="1"/>
    <col min="6912" max="6912" width="12.85546875" style="1" customWidth="1"/>
    <col min="6913" max="6915" width="16.7109375" style="1" customWidth="1"/>
    <col min="6916" max="6917" width="15.42578125" style="1" bestFit="1" customWidth="1"/>
    <col min="6918" max="6918" width="15.28515625" style="1" bestFit="1" customWidth="1"/>
    <col min="6919" max="6920" width="14.28515625" style="1" bestFit="1" customWidth="1"/>
    <col min="6921" max="6926" width="12.85546875" style="1" bestFit="1" customWidth="1"/>
    <col min="6927" max="7167" width="8.85546875" style="1"/>
    <col min="7168" max="7168" width="12.85546875" style="1" customWidth="1"/>
    <col min="7169" max="7171" width="16.7109375" style="1" customWidth="1"/>
    <col min="7172" max="7173" width="15.42578125" style="1" bestFit="1" customWidth="1"/>
    <col min="7174" max="7174" width="15.28515625" style="1" bestFit="1" customWidth="1"/>
    <col min="7175" max="7176" width="14.28515625" style="1" bestFit="1" customWidth="1"/>
    <col min="7177" max="7182" width="12.85546875" style="1" bestFit="1" customWidth="1"/>
    <col min="7183" max="7423" width="8.85546875" style="1"/>
    <col min="7424" max="7424" width="12.85546875" style="1" customWidth="1"/>
    <col min="7425" max="7427" width="16.7109375" style="1" customWidth="1"/>
    <col min="7428" max="7429" width="15.42578125" style="1" bestFit="1" customWidth="1"/>
    <col min="7430" max="7430" width="15.28515625" style="1" bestFit="1" customWidth="1"/>
    <col min="7431" max="7432" width="14.28515625" style="1" bestFit="1" customWidth="1"/>
    <col min="7433" max="7438" width="12.85546875" style="1" bestFit="1" customWidth="1"/>
    <col min="7439" max="7679" width="8.85546875" style="1"/>
    <col min="7680" max="7680" width="12.85546875" style="1" customWidth="1"/>
    <col min="7681" max="7683" width="16.7109375" style="1" customWidth="1"/>
    <col min="7684" max="7685" width="15.42578125" style="1" bestFit="1" customWidth="1"/>
    <col min="7686" max="7686" width="15.28515625" style="1" bestFit="1" customWidth="1"/>
    <col min="7687" max="7688" width="14.28515625" style="1" bestFit="1" customWidth="1"/>
    <col min="7689" max="7694" width="12.85546875" style="1" bestFit="1" customWidth="1"/>
    <col min="7695" max="7935" width="8.85546875" style="1"/>
    <col min="7936" max="7936" width="12.85546875" style="1" customWidth="1"/>
    <col min="7937" max="7939" width="16.7109375" style="1" customWidth="1"/>
    <col min="7940" max="7941" width="15.42578125" style="1" bestFit="1" customWidth="1"/>
    <col min="7942" max="7942" width="15.28515625" style="1" bestFit="1" customWidth="1"/>
    <col min="7943" max="7944" width="14.28515625" style="1" bestFit="1" customWidth="1"/>
    <col min="7945" max="7950" width="12.85546875" style="1" bestFit="1" customWidth="1"/>
    <col min="7951" max="8191" width="8.85546875" style="1"/>
    <col min="8192" max="8192" width="12.85546875" style="1" customWidth="1"/>
    <col min="8193" max="8195" width="16.7109375" style="1" customWidth="1"/>
    <col min="8196" max="8197" width="15.42578125" style="1" bestFit="1" customWidth="1"/>
    <col min="8198" max="8198" width="15.28515625" style="1" bestFit="1" customWidth="1"/>
    <col min="8199" max="8200" width="14.28515625" style="1" bestFit="1" customWidth="1"/>
    <col min="8201" max="8206" width="12.85546875" style="1" bestFit="1" customWidth="1"/>
    <col min="8207" max="8447" width="8.85546875" style="1"/>
    <col min="8448" max="8448" width="12.85546875" style="1" customWidth="1"/>
    <col min="8449" max="8451" width="16.7109375" style="1" customWidth="1"/>
    <col min="8452" max="8453" width="15.42578125" style="1" bestFit="1" customWidth="1"/>
    <col min="8454" max="8454" width="15.28515625" style="1" bestFit="1" customWidth="1"/>
    <col min="8455" max="8456" width="14.28515625" style="1" bestFit="1" customWidth="1"/>
    <col min="8457" max="8462" width="12.85546875" style="1" bestFit="1" customWidth="1"/>
    <col min="8463" max="8703" width="8.85546875" style="1"/>
    <col min="8704" max="8704" width="12.85546875" style="1" customWidth="1"/>
    <col min="8705" max="8707" width="16.7109375" style="1" customWidth="1"/>
    <col min="8708" max="8709" width="15.42578125" style="1" bestFit="1" customWidth="1"/>
    <col min="8710" max="8710" width="15.28515625" style="1" bestFit="1" customWidth="1"/>
    <col min="8711" max="8712" width="14.28515625" style="1" bestFit="1" customWidth="1"/>
    <col min="8713" max="8718" width="12.85546875" style="1" bestFit="1" customWidth="1"/>
    <col min="8719" max="8959" width="8.85546875" style="1"/>
    <col min="8960" max="8960" width="12.85546875" style="1" customWidth="1"/>
    <col min="8961" max="8963" width="16.7109375" style="1" customWidth="1"/>
    <col min="8964" max="8965" width="15.42578125" style="1" bestFit="1" customWidth="1"/>
    <col min="8966" max="8966" width="15.28515625" style="1" bestFit="1" customWidth="1"/>
    <col min="8967" max="8968" width="14.28515625" style="1" bestFit="1" customWidth="1"/>
    <col min="8969" max="8974" width="12.85546875" style="1" bestFit="1" customWidth="1"/>
    <col min="8975" max="9215" width="8.85546875" style="1"/>
    <col min="9216" max="9216" width="12.85546875" style="1" customWidth="1"/>
    <col min="9217" max="9219" width="16.7109375" style="1" customWidth="1"/>
    <col min="9220" max="9221" width="15.42578125" style="1" bestFit="1" customWidth="1"/>
    <col min="9222" max="9222" width="15.28515625" style="1" bestFit="1" customWidth="1"/>
    <col min="9223" max="9224" width="14.28515625" style="1" bestFit="1" customWidth="1"/>
    <col min="9225" max="9230" width="12.85546875" style="1" bestFit="1" customWidth="1"/>
    <col min="9231" max="9471" width="8.85546875" style="1"/>
    <col min="9472" max="9472" width="12.85546875" style="1" customWidth="1"/>
    <col min="9473" max="9475" width="16.7109375" style="1" customWidth="1"/>
    <col min="9476" max="9477" width="15.42578125" style="1" bestFit="1" customWidth="1"/>
    <col min="9478" max="9478" width="15.28515625" style="1" bestFit="1" customWidth="1"/>
    <col min="9479" max="9480" width="14.28515625" style="1" bestFit="1" customWidth="1"/>
    <col min="9481" max="9486" width="12.85546875" style="1" bestFit="1" customWidth="1"/>
    <col min="9487" max="9727" width="8.85546875" style="1"/>
    <col min="9728" max="9728" width="12.85546875" style="1" customWidth="1"/>
    <col min="9729" max="9731" width="16.7109375" style="1" customWidth="1"/>
    <col min="9732" max="9733" width="15.42578125" style="1" bestFit="1" customWidth="1"/>
    <col min="9734" max="9734" width="15.28515625" style="1" bestFit="1" customWidth="1"/>
    <col min="9735" max="9736" width="14.28515625" style="1" bestFit="1" customWidth="1"/>
    <col min="9737" max="9742" width="12.85546875" style="1" bestFit="1" customWidth="1"/>
    <col min="9743" max="9983" width="8.85546875" style="1"/>
    <col min="9984" max="9984" width="12.85546875" style="1" customWidth="1"/>
    <col min="9985" max="9987" width="16.7109375" style="1" customWidth="1"/>
    <col min="9988" max="9989" width="15.42578125" style="1" bestFit="1" customWidth="1"/>
    <col min="9990" max="9990" width="15.28515625" style="1" bestFit="1" customWidth="1"/>
    <col min="9991" max="9992" width="14.28515625" style="1" bestFit="1" customWidth="1"/>
    <col min="9993" max="9998" width="12.85546875" style="1" bestFit="1" customWidth="1"/>
    <col min="9999" max="10239" width="8.85546875" style="1"/>
    <col min="10240" max="10240" width="12.85546875" style="1" customWidth="1"/>
    <col min="10241" max="10243" width="16.7109375" style="1" customWidth="1"/>
    <col min="10244" max="10245" width="15.42578125" style="1" bestFit="1" customWidth="1"/>
    <col min="10246" max="10246" width="15.28515625" style="1" bestFit="1" customWidth="1"/>
    <col min="10247" max="10248" width="14.28515625" style="1" bestFit="1" customWidth="1"/>
    <col min="10249" max="10254" width="12.85546875" style="1" bestFit="1" customWidth="1"/>
    <col min="10255" max="10495" width="8.85546875" style="1"/>
    <col min="10496" max="10496" width="12.85546875" style="1" customWidth="1"/>
    <col min="10497" max="10499" width="16.7109375" style="1" customWidth="1"/>
    <col min="10500" max="10501" width="15.42578125" style="1" bestFit="1" customWidth="1"/>
    <col min="10502" max="10502" width="15.28515625" style="1" bestFit="1" customWidth="1"/>
    <col min="10503" max="10504" width="14.28515625" style="1" bestFit="1" customWidth="1"/>
    <col min="10505" max="10510" width="12.85546875" style="1" bestFit="1" customWidth="1"/>
    <col min="10511" max="10751" width="8.85546875" style="1"/>
    <col min="10752" max="10752" width="12.85546875" style="1" customWidth="1"/>
    <col min="10753" max="10755" width="16.7109375" style="1" customWidth="1"/>
    <col min="10756" max="10757" width="15.42578125" style="1" bestFit="1" customWidth="1"/>
    <col min="10758" max="10758" width="15.28515625" style="1" bestFit="1" customWidth="1"/>
    <col min="10759" max="10760" width="14.28515625" style="1" bestFit="1" customWidth="1"/>
    <col min="10761" max="10766" width="12.85546875" style="1" bestFit="1" customWidth="1"/>
    <col min="10767" max="11007" width="8.85546875" style="1"/>
    <col min="11008" max="11008" width="12.85546875" style="1" customWidth="1"/>
    <col min="11009" max="11011" width="16.7109375" style="1" customWidth="1"/>
    <col min="11012" max="11013" width="15.42578125" style="1" bestFit="1" customWidth="1"/>
    <col min="11014" max="11014" width="15.28515625" style="1" bestFit="1" customWidth="1"/>
    <col min="11015" max="11016" width="14.28515625" style="1" bestFit="1" customWidth="1"/>
    <col min="11017" max="11022" width="12.85546875" style="1" bestFit="1" customWidth="1"/>
    <col min="11023" max="11263" width="8.85546875" style="1"/>
    <col min="11264" max="11264" width="12.85546875" style="1" customWidth="1"/>
    <col min="11265" max="11267" width="16.7109375" style="1" customWidth="1"/>
    <col min="11268" max="11269" width="15.42578125" style="1" bestFit="1" customWidth="1"/>
    <col min="11270" max="11270" width="15.28515625" style="1" bestFit="1" customWidth="1"/>
    <col min="11271" max="11272" width="14.28515625" style="1" bestFit="1" customWidth="1"/>
    <col min="11273" max="11278" width="12.85546875" style="1" bestFit="1" customWidth="1"/>
    <col min="11279" max="11519" width="8.85546875" style="1"/>
    <col min="11520" max="11520" width="12.85546875" style="1" customWidth="1"/>
    <col min="11521" max="11523" width="16.7109375" style="1" customWidth="1"/>
    <col min="11524" max="11525" width="15.42578125" style="1" bestFit="1" customWidth="1"/>
    <col min="11526" max="11526" width="15.28515625" style="1" bestFit="1" customWidth="1"/>
    <col min="11527" max="11528" width="14.28515625" style="1" bestFit="1" customWidth="1"/>
    <col min="11529" max="11534" width="12.85546875" style="1" bestFit="1" customWidth="1"/>
    <col min="11535" max="11775" width="8.85546875" style="1"/>
    <col min="11776" max="11776" width="12.85546875" style="1" customWidth="1"/>
    <col min="11777" max="11779" width="16.7109375" style="1" customWidth="1"/>
    <col min="11780" max="11781" width="15.42578125" style="1" bestFit="1" customWidth="1"/>
    <col min="11782" max="11782" width="15.28515625" style="1" bestFit="1" customWidth="1"/>
    <col min="11783" max="11784" width="14.28515625" style="1" bestFit="1" customWidth="1"/>
    <col min="11785" max="11790" width="12.85546875" style="1" bestFit="1" customWidth="1"/>
    <col min="11791" max="12031" width="8.85546875" style="1"/>
    <col min="12032" max="12032" width="12.85546875" style="1" customWidth="1"/>
    <col min="12033" max="12035" width="16.7109375" style="1" customWidth="1"/>
    <col min="12036" max="12037" width="15.42578125" style="1" bestFit="1" customWidth="1"/>
    <col min="12038" max="12038" width="15.28515625" style="1" bestFit="1" customWidth="1"/>
    <col min="12039" max="12040" width="14.28515625" style="1" bestFit="1" customWidth="1"/>
    <col min="12041" max="12046" width="12.85546875" style="1" bestFit="1" customWidth="1"/>
    <col min="12047" max="12287" width="8.85546875" style="1"/>
    <col min="12288" max="12288" width="12.85546875" style="1" customWidth="1"/>
    <col min="12289" max="12291" width="16.7109375" style="1" customWidth="1"/>
    <col min="12292" max="12293" width="15.42578125" style="1" bestFit="1" customWidth="1"/>
    <col min="12294" max="12294" width="15.28515625" style="1" bestFit="1" customWidth="1"/>
    <col min="12295" max="12296" width="14.28515625" style="1" bestFit="1" customWidth="1"/>
    <col min="12297" max="12302" width="12.85546875" style="1" bestFit="1" customWidth="1"/>
    <col min="12303" max="12543" width="8.85546875" style="1"/>
    <col min="12544" max="12544" width="12.85546875" style="1" customWidth="1"/>
    <col min="12545" max="12547" width="16.7109375" style="1" customWidth="1"/>
    <col min="12548" max="12549" width="15.42578125" style="1" bestFit="1" customWidth="1"/>
    <col min="12550" max="12550" width="15.28515625" style="1" bestFit="1" customWidth="1"/>
    <col min="12551" max="12552" width="14.28515625" style="1" bestFit="1" customWidth="1"/>
    <col min="12553" max="12558" width="12.85546875" style="1" bestFit="1" customWidth="1"/>
    <col min="12559" max="12799" width="8.85546875" style="1"/>
    <col min="12800" max="12800" width="12.85546875" style="1" customWidth="1"/>
    <col min="12801" max="12803" width="16.7109375" style="1" customWidth="1"/>
    <col min="12804" max="12805" width="15.42578125" style="1" bestFit="1" customWidth="1"/>
    <col min="12806" max="12806" width="15.28515625" style="1" bestFit="1" customWidth="1"/>
    <col min="12807" max="12808" width="14.28515625" style="1" bestFit="1" customWidth="1"/>
    <col min="12809" max="12814" width="12.85546875" style="1" bestFit="1" customWidth="1"/>
    <col min="12815" max="13055" width="8.85546875" style="1"/>
    <col min="13056" max="13056" width="12.85546875" style="1" customWidth="1"/>
    <col min="13057" max="13059" width="16.7109375" style="1" customWidth="1"/>
    <col min="13060" max="13061" width="15.42578125" style="1" bestFit="1" customWidth="1"/>
    <col min="13062" max="13062" width="15.28515625" style="1" bestFit="1" customWidth="1"/>
    <col min="13063" max="13064" width="14.28515625" style="1" bestFit="1" customWidth="1"/>
    <col min="13065" max="13070" width="12.85546875" style="1" bestFit="1" customWidth="1"/>
    <col min="13071" max="13311" width="8.85546875" style="1"/>
    <col min="13312" max="13312" width="12.85546875" style="1" customWidth="1"/>
    <col min="13313" max="13315" width="16.7109375" style="1" customWidth="1"/>
    <col min="13316" max="13317" width="15.42578125" style="1" bestFit="1" customWidth="1"/>
    <col min="13318" max="13318" width="15.28515625" style="1" bestFit="1" customWidth="1"/>
    <col min="13319" max="13320" width="14.28515625" style="1" bestFit="1" customWidth="1"/>
    <col min="13321" max="13326" width="12.85546875" style="1" bestFit="1" customWidth="1"/>
    <col min="13327" max="13567" width="8.85546875" style="1"/>
    <col min="13568" max="13568" width="12.85546875" style="1" customWidth="1"/>
    <col min="13569" max="13571" width="16.7109375" style="1" customWidth="1"/>
    <col min="13572" max="13573" width="15.42578125" style="1" bestFit="1" customWidth="1"/>
    <col min="13574" max="13574" width="15.28515625" style="1" bestFit="1" customWidth="1"/>
    <col min="13575" max="13576" width="14.28515625" style="1" bestFit="1" customWidth="1"/>
    <col min="13577" max="13582" width="12.85546875" style="1" bestFit="1" customWidth="1"/>
    <col min="13583" max="13823" width="8.85546875" style="1"/>
    <col min="13824" max="13824" width="12.85546875" style="1" customWidth="1"/>
    <col min="13825" max="13827" width="16.7109375" style="1" customWidth="1"/>
    <col min="13828" max="13829" width="15.42578125" style="1" bestFit="1" customWidth="1"/>
    <col min="13830" max="13830" width="15.28515625" style="1" bestFit="1" customWidth="1"/>
    <col min="13831" max="13832" width="14.28515625" style="1" bestFit="1" customWidth="1"/>
    <col min="13833" max="13838" width="12.85546875" style="1" bestFit="1" customWidth="1"/>
    <col min="13839" max="14079" width="8.85546875" style="1"/>
    <col min="14080" max="14080" width="12.85546875" style="1" customWidth="1"/>
    <col min="14081" max="14083" width="16.7109375" style="1" customWidth="1"/>
    <col min="14084" max="14085" width="15.42578125" style="1" bestFit="1" customWidth="1"/>
    <col min="14086" max="14086" width="15.28515625" style="1" bestFit="1" customWidth="1"/>
    <col min="14087" max="14088" width="14.28515625" style="1" bestFit="1" customWidth="1"/>
    <col min="14089" max="14094" width="12.85546875" style="1" bestFit="1" customWidth="1"/>
    <col min="14095" max="14335" width="8.85546875" style="1"/>
    <col min="14336" max="14336" width="12.85546875" style="1" customWidth="1"/>
    <col min="14337" max="14339" width="16.7109375" style="1" customWidth="1"/>
    <col min="14340" max="14341" width="15.42578125" style="1" bestFit="1" customWidth="1"/>
    <col min="14342" max="14342" width="15.28515625" style="1" bestFit="1" customWidth="1"/>
    <col min="14343" max="14344" width="14.28515625" style="1" bestFit="1" customWidth="1"/>
    <col min="14345" max="14350" width="12.85546875" style="1" bestFit="1" customWidth="1"/>
    <col min="14351" max="14591" width="8.85546875" style="1"/>
    <col min="14592" max="14592" width="12.85546875" style="1" customWidth="1"/>
    <col min="14593" max="14595" width="16.7109375" style="1" customWidth="1"/>
    <col min="14596" max="14597" width="15.42578125" style="1" bestFit="1" customWidth="1"/>
    <col min="14598" max="14598" width="15.28515625" style="1" bestFit="1" customWidth="1"/>
    <col min="14599" max="14600" width="14.28515625" style="1" bestFit="1" customWidth="1"/>
    <col min="14601" max="14606" width="12.85546875" style="1" bestFit="1" customWidth="1"/>
    <col min="14607" max="14847" width="8.85546875" style="1"/>
    <col min="14848" max="14848" width="12.85546875" style="1" customWidth="1"/>
    <col min="14849" max="14851" width="16.7109375" style="1" customWidth="1"/>
    <col min="14852" max="14853" width="15.42578125" style="1" bestFit="1" customWidth="1"/>
    <col min="14854" max="14854" width="15.28515625" style="1" bestFit="1" customWidth="1"/>
    <col min="14855" max="14856" width="14.28515625" style="1" bestFit="1" customWidth="1"/>
    <col min="14857" max="14862" width="12.85546875" style="1" bestFit="1" customWidth="1"/>
    <col min="14863" max="15103" width="8.85546875" style="1"/>
    <col min="15104" max="15104" width="12.85546875" style="1" customWidth="1"/>
    <col min="15105" max="15107" width="16.7109375" style="1" customWidth="1"/>
    <col min="15108" max="15109" width="15.42578125" style="1" bestFit="1" customWidth="1"/>
    <col min="15110" max="15110" width="15.28515625" style="1" bestFit="1" customWidth="1"/>
    <col min="15111" max="15112" width="14.28515625" style="1" bestFit="1" customWidth="1"/>
    <col min="15113" max="15118" width="12.85546875" style="1" bestFit="1" customWidth="1"/>
    <col min="15119" max="15359" width="8.85546875" style="1"/>
    <col min="15360" max="15360" width="12.85546875" style="1" customWidth="1"/>
    <col min="15361" max="15363" width="16.7109375" style="1" customWidth="1"/>
    <col min="15364" max="15365" width="15.42578125" style="1" bestFit="1" customWidth="1"/>
    <col min="15366" max="15366" width="15.28515625" style="1" bestFit="1" customWidth="1"/>
    <col min="15367" max="15368" width="14.28515625" style="1" bestFit="1" customWidth="1"/>
    <col min="15369" max="15374" width="12.85546875" style="1" bestFit="1" customWidth="1"/>
    <col min="15375" max="15615" width="8.85546875" style="1"/>
    <col min="15616" max="15616" width="12.85546875" style="1" customWidth="1"/>
    <col min="15617" max="15619" width="16.7109375" style="1" customWidth="1"/>
    <col min="15620" max="15621" width="15.42578125" style="1" bestFit="1" customWidth="1"/>
    <col min="15622" max="15622" width="15.28515625" style="1" bestFit="1" customWidth="1"/>
    <col min="15623" max="15624" width="14.28515625" style="1" bestFit="1" customWidth="1"/>
    <col min="15625" max="15630" width="12.85546875" style="1" bestFit="1" customWidth="1"/>
    <col min="15631" max="15871" width="8.85546875" style="1"/>
    <col min="15872" max="15872" width="12.85546875" style="1" customWidth="1"/>
    <col min="15873" max="15875" width="16.7109375" style="1" customWidth="1"/>
    <col min="15876" max="15877" width="15.42578125" style="1" bestFit="1" customWidth="1"/>
    <col min="15878" max="15878" width="15.28515625" style="1" bestFit="1" customWidth="1"/>
    <col min="15879" max="15880" width="14.28515625" style="1" bestFit="1" customWidth="1"/>
    <col min="15881" max="15886" width="12.85546875" style="1" bestFit="1" customWidth="1"/>
    <col min="15887" max="16127" width="8.85546875" style="1"/>
    <col min="16128" max="16128" width="12.85546875" style="1" customWidth="1"/>
    <col min="16129" max="16131" width="16.7109375" style="1" customWidth="1"/>
    <col min="16132" max="16133" width="15.42578125" style="1" bestFit="1" customWidth="1"/>
    <col min="16134" max="16134" width="15.28515625" style="1" bestFit="1" customWidth="1"/>
    <col min="16135" max="16136" width="14.28515625" style="1" bestFit="1" customWidth="1"/>
    <col min="16137" max="16142" width="12.85546875" style="1" bestFit="1" customWidth="1"/>
    <col min="16143" max="16384" width="8.85546875" style="1"/>
  </cols>
  <sheetData>
    <row r="3" spans="1:17" ht="18" x14ac:dyDescent="0.3">
      <c r="B3" s="37" t="s">
        <v>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4"/>
    </row>
    <row r="4" spans="1:17" ht="18" x14ac:dyDescent="0.3">
      <c r="B4" s="37" t="s">
        <v>23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4"/>
    </row>
    <row r="5" spans="1:17" s="2" customFormat="1" ht="6.75" customHeight="1" thickBot="1" x14ac:dyDescent="0.35">
      <c r="A5" s="11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1"/>
    </row>
    <row r="6" spans="1:17" s="2" customFormat="1" ht="6" customHeight="1" thickTop="1" thickBot="1" x14ac:dyDescent="0.3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4"/>
    </row>
    <row r="7" spans="1:17" s="2" customFormat="1" ht="8.25" customHeight="1" thickTop="1" x14ac:dyDescent="0.3"/>
    <row r="8" spans="1:17" s="2" customFormat="1" ht="15" customHeight="1" x14ac:dyDescent="0.3"/>
    <row r="9" spans="1:17" ht="12" customHeight="1" x14ac:dyDescent="0.3">
      <c r="B9" s="38" t="s">
        <v>40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28"/>
    </row>
    <row r="10" spans="1:17" ht="23.25" customHeight="1" x14ac:dyDescent="0.3">
      <c r="A10" s="2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28"/>
    </row>
    <row r="11" spans="1:17" ht="12.75" customHeight="1" x14ac:dyDescent="0.3">
      <c r="A11" s="13"/>
      <c r="B11" s="13"/>
      <c r="C11" s="13"/>
      <c r="D11" s="13"/>
      <c r="E11" s="27"/>
      <c r="F11" s="27"/>
      <c r="G11" s="27"/>
      <c r="H11" s="27"/>
      <c r="I11" s="27"/>
      <c r="J11" s="27"/>
      <c r="K11" s="27"/>
      <c r="L11" s="27"/>
      <c r="M11" s="27"/>
      <c r="N11" s="13"/>
    </row>
    <row r="12" spans="1:17" x14ac:dyDescent="0.3">
      <c r="A12" s="3"/>
      <c r="B12" s="8"/>
    </row>
    <row r="13" spans="1:17" x14ac:dyDescent="0.3">
      <c r="B13" s="39" t="s">
        <v>38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"/>
    </row>
    <row r="14" spans="1:17" x14ac:dyDescent="0.3">
      <c r="B14" s="40" t="s">
        <v>1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29"/>
    </row>
    <row r="15" spans="1:17" ht="11.25" customHeight="1" x14ac:dyDescent="0.3"/>
    <row r="16" spans="1:17" ht="16.5" customHeight="1" thickBot="1" x14ac:dyDescent="0.35">
      <c r="A16" s="43" t="s">
        <v>2</v>
      </c>
      <c r="B16" s="41" t="s">
        <v>37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4" t="s">
        <v>3</v>
      </c>
      <c r="Q16" s="6"/>
    </row>
    <row r="17" spans="1:18" x14ac:dyDescent="0.3">
      <c r="A17" s="43"/>
      <c r="B17" s="35" t="s">
        <v>4</v>
      </c>
      <c r="C17" s="35" t="s">
        <v>5</v>
      </c>
      <c r="D17" s="35" t="s">
        <v>6</v>
      </c>
      <c r="E17" s="35" t="s">
        <v>24</v>
      </c>
      <c r="F17" s="35" t="s">
        <v>25</v>
      </c>
      <c r="G17" s="35" t="s">
        <v>26</v>
      </c>
      <c r="H17" s="35" t="s">
        <v>27</v>
      </c>
      <c r="I17" s="35" t="s">
        <v>28</v>
      </c>
      <c r="J17" s="35" t="s">
        <v>29</v>
      </c>
      <c r="K17" s="35" t="s">
        <v>30</v>
      </c>
      <c r="L17" s="35" t="s">
        <v>31</v>
      </c>
      <c r="M17" s="35" t="s">
        <v>32</v>
      </c>
      <c r="N17" s="44"/>
      <c r="Q17" s="6"/>
    </row>
    <row r="18" spans="1:18" x14ac:dyDescent="0.3">
      <c r="A18" s="15" t="s">
        <v>7</v>
      </c>
      <c r="B18" s="16">
        <v>17025</v>
      </c>
      <c r="C18" s="16">
        <v>32162.571428571428</v>
      </c>
      <c r="D18" s="16">
        <v>53687.428571428572</v>
      </c>
      <c r="E18" s="16">
        <v>27934</v>
      </c>
      <c r="F18" s="16">
        <v>37673</v>
      </c>
      <c r="G18" s="16">
        <v>30760</v>
      </c>
      <c r="H18" s="16">
        <v>36874</v>
      </c>
      <c r="I18" s="16">
        <v>22131</v>
      </c>
      <c r="J18" s="16">
        <v>33891</v>
      </c>
      <c r="K18" s="16">
        <v>17705</v>
      </c>
      <c r="L18" s="16">
        <v>30491</v>
      </c>
      <c r="M18" s="16">
        <v>29066</v>
      </c>
      <c r="N18" s="16">
        <f t="shared" ref="N18:N33" si="0">+B18+C18+D18+E18+F18+G18+H18+I18+J18+K18+L18+M18</f>
        <v>369400</v>
      </c>
      <c r="O18"/>
      <c r="P18"/>
      <c r="Q18" s="6"/>
    </row>
    <row r="19" spans="1:18" x14ac:dyDescent="0.3">
      <c r="A19" s="15" t="s">
        <v>8</v>
      </c>
      <c r="B19" s="16">
        <v>13509660</v>
      </c>
      <c r="C19" s="16">
        <v>13699288.428571429</v>
      </c>
      <c r="D19" s="16">
        <v>15089963.571428571</v>
      </c>
      <c r="E19" s="16">
        <v>12369147.285714285</v>
      </c>
      <c r="F19" s="16">
        <v>7454173.7142857146</v>
      </c>
      <c r="G19" s="16">
        <v>9212060</v>
      </c>
      <c r="H19" s="16">
        <v>10849545</v>
      </c>
      <c r="I19" s="16">
        <v>10372526</v>
      </c>
      <c r="J19" s="16">
        <v>8149082</v>
      </c>
      <c r="K19" s="16">
        <v>6760497</v>
      </c>
      <c r="L19" s="16">
        <v>8821409</v>
      </c>
      <c r="M19" s="16">
        <v>11962493</v>
      </c>
      <c r="N19" s="16">
        <f t="shared" si="0"/>
        <v>128249845</v>
      </c>
      <c r="O19"/>
      <c r="P19"/>
      <c r="Q19" s="6"/>
    </row>
    <row r="20" spans="1:18" x14ac:dyDescent="0.3">
      <c r="A20" s="15" t="s">
        <v>9</v>
      </c>
      <c r="B20" s="16">
        <v>268542</v>
      </c>
      <c r="C20" s="16">
        <v>463930</v>
      </c>
      <c r="D20" s="16">
        <v>321727</v>
      </c>
      <c r="E20" s="16">
        <v>255150</v>
      </c>
      <c r="F20" s="16">
        <v>228790</v>
      </c>
      <c r="G20" s="16">
        <v>375178</v>
      </c>
      <c r="H20" s="16">
        <v>192168</v>
      </c>
      <c r="I20" s="16">
        <v>351387</v>
      </c>
      <c r="J20" s="16">
        <v>265492</v>
      </c>
      <c r="K20" s="16">
        <v>270556</v>
      </c>
      <c r="L20" s="16">
        <v>396769</v>
      </c>
      <c r="M20" s="16">
        <v>290524</v>
      </c>
      <c r="N20" s="16">
        <f t="shared" si="0"/>
        <v>3680213</v>
      </c>
      <c r="O20"/>
      <c r="P20"/>
      <c r="Q20" s="6"/>
    </row>
    <row r="21" spans="1:18" x14ac:dyDescent="0.3">
      <c r="A21" s="15" t="s">
        <v>10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566300</v>
      </c>
      <c r="M21" s="16">
        <v>9643</v>
      </c>
      <c r="N21" s="16">
        <f t="shared" si="0"/>
        <v>575943</v>
      </c>
      <c r="O21"/>
      <c r="P21"/>
      <c r="Q21" s="6"/>
    </row>
    <row r="22" spans="1:18" x14ac:dyDescent="0.3">
      <c r="A22" s="15" t="s">
        <v>11</v>
      </c>
      <c r="B22" s="16">
        <v>5488801.7599999998</v>
      </c>
      <c r="C22" s="16">
        <v>1618685</v>
      </c>
      <c r="D22" s="16">
        <v>5513508.7799999993</v>
      </c>
      <c r="E22" s="16">
        <v>1782456</v>
      </c>
      <c r="F22" s="16">
        <v>1804248</v>
      </c>
      <c r="G22" s="16">
        <v>1723541</v>
      </c>
      <c r="H22" s="16">
        <v>4447378.8397163125</v>
      </c>
      <c r="I22" s="16">
        <v>1832650</v>
      </c>
      <c r="J22" s="16">
        <v>1663701</v>
      </c>
      <c r="K22" s="16">
        <v>1491137</v>
      </c>
      <c r="L22" s="16">
        <v>1673335</v>
      </c>
      <c r="M22" s="16">
        <v>1227323</v>
      </c>
      <c r="N22" s="16">
        <f t="shared" si="0"/>
        <v>30266765.379716311</v>
      </c>
      <c r="O22"/>
      <c r="P22"/>
      <c r="Q22" s="6"/>
    </row>
    <row r="23" spans="1:18" x14ac:dyDescent="0.3">
      <c r="A23" s="15" t="s">
        <v>12</v>
      </c>
      <c r="B23" s="16">
        <v>15428.571428571428</v>
      </c>
      <c r="C23" s="16">
        <v>14571.428571428572</v>
      </c>
      <c r="D23" s="16">
        <v>30000</v>
      </c>
      <c r="E23" s="16">
        <v>18000</v>
      </c>
      <c r="F23" s="16">
        <v>35142.857142857145</v>
      </c>
      <c r="G23" s="16">
        <v>24857.142857142859</v>
      </c>
      <c r="H23" s="16">
        <v>24000</v>
      </c>
      <c r="I23" s="16">
        <v>24473</v>
      </c>
      <c r="J23" s="16">
        <v>18000</v>
      </c>
      <c r="K23" s="16">
        <v>12000</v>
      </c>
      <c r="L23" s="16">
        <v>12000</v>
      </c>
      <c r="M23" s="16">
        <v>42000</v>
      </c>
      <c r="N23" s="16">
        <f t="shared" si="0"/>
        <v>270473</v>
      </c>
      <c r="O23"/>
      <c r="P23"/>
      <c r="Q23" s="6"/>
    </row>
    <row r="24" spans="1:18" x14ac:dyDescent="0.3">
      <c r="A24" s="15" t="s">
        <v>13</v>
      </c>
      <c r="B24" s="16">
        <v>29409302</v>
      </c>
      <c r="C24" s="16">
        <v>29136049</v>
      </c>
      <c r="D24" s="16">
        <v>31919556</v>
      </c>
      <c r="E24" s="16">
        <v>29114936.571428571</v>
      </c>
      <c r="F24" s="16">
        <v>27735361.428571429</v>
      </c>
      <c r="G24" s="16">
        <v>28464365</v>
      </c>
      <c r="H24" s="16">
        <v>31267909</v>
      </c>
      <c r="I24" s="16">
        <v>30385178</v>
      </c>
      <c r="J24" s="16">
        <v>27631712</v>
      </c>
      <c r="K24" s="16">
        <v>26441959</v>
      </c>
      <c r="L24" s="16">
        <v>28567950</v>
      </c>
      <c r="M24" s="16">
        <v>33158380</v>
      </c>
      <c r="N24" s="16">
        <f t="shared" si="0"/>
        <v>353232658</v>
      </c>
      <c r="O24"/>
      <c r="P24"/>
      <c r="Q24" s="6"/>
      <c r="R24" s="9"/>
    </row>
    <row r="25" spans="1:18" x14ac:dyDescent="0.3">
      <c r="A25" s="15" t="s">
        <v>36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496131</v>
      </c>
      <c r="M25" s="16">
        <v>174118</v>
      </c>
      <c r="N25" s="16">
        <f t="shared" si="0"/>
        <v>670249</v>
      </c>
      <c r="O25"/>
      <c r="P25"/>
      <c r="Q25" s="6"/>
      <c r="R25" s="33"/>
    </row>
    <row r="26" spans="1:18" x14ac:dyDescent="0.3">
      <c r="A26" s="15" t="s">
        <v>14</v>
      </c>
      <c r="B26" s="16">
        <v>2557282</v>
      </c>
      <c r="C26" s="16">
        <v>2627165</v>
      </c>
      <c r="D26" s="16">
        <v>2781278</v>
      </c>
      <c r="E26" s="16">
        <v>2481288</v>
      </c>
      <c r="F26" s="16">
        <v>2291606</v>
      </c>
      <c r="G26" s="16">
        <v>2678119</v>
      </c>
      <c r="H26" s="16">
        <v>2866123</v>
      </c>
      <c r="I26" s="16">
        <v>2842848</v>
      </c>
      <c r="J26" s="16">
        <v>2655927</v>
      </c>
      <c r="K26" s="16">
        <v>3346843</v>
      </c>
      <c r="L26" s="16">
        <v>1706167</v>
      </c>
      <c r="M26" s="16">
        <v>2275747</v>
      </c>
      <c r="N26" s="16">
        <f t="shared" si="0"/>
        <v>31110393</v>
      </c>
      <c r="O26"/>
      <c r="P26"/>
      <c r="Q26" s="6"/>
    </row>
    <row r="27" spans="1:18" x14ac:dyDescent="0.3">
      <c r="A27" s="15" t="s">
        <v>15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111006</v>
      </c>
      <c r="M27" s="16">
        <v>0</v>
      </c>
      <c r="N27" s="16">
        <f t="shared" si="0"/>
        <v>111006</v>
      </c>
      <c r="O27"/>
      <c r="P27"/>
      <c r="Q27" s="6"/>
    </row>
    <row r="28" spans="1:18" x14ac:dyDescent="0.3">
      <c r="A28" s="15" t="s">
        <v>16</v>
      </c>
      <c r="B28" s="16">
        <v>16019646</v>
      </c>
      <c r="C28" s="16">
        <v>16336084.857142856</v>
      </c>
      <c r="D28" s="16">
        <v>18766528.142857142</v>
      </c>
      <c r="E28" s="16">
        <v>15541397.142857142</v>
      </c>
      <c r="F28" s="16">
        <v>15644737.857142858</v>
      </c>
      <c r="G28" s="16">
        <v>17391811</v>
      </c>
      <c r="H28" s="16">
        <v>17489019</v>
      </c>
      <c r="I28" s="16">
        <v>17942472</v>
      </c>
      <c r="J28" s="16">
        <v>15184447.571428571</v>
      </c>
      <c r="K28" s="16">
        <v>13387230.428571429</v>
      </c>
      <c r="L28" s="16">
        <v>16529330</v>
      </c>
      <c r="M28" s="16">
        <v>13749994.41</v>
      </c>
      <c r="N28" s="16">
        <f t="shared" si="0"/>
        <v>193982698.41</v>
      </c>
      <c r="O28"/>
      <c r="P28"/>
      <c r="Q28" s="6"/>
    </row>
    <row r="29" spans="1:18" x14ac:dyDescent="0.3">
      <c r="A29" s="15" t="s">
        <v>17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1404</v>
      </c>
      <c r="K29" s="16">
        <v>3510</v>
      </c>
      <c r="L29" s="16">
        <v>0</v>
      </c>
      <c r="M29" s="16">
        <v>0</v>
      </c>
      <c r="N29" s="16">
        <f t="shared" si="0"/>
        <v>4914</v>
      </c>
      <c r="O29"/>
      <c r="P29"/>
      <c r="Q29" s="6"/>
    </row>
    <row r="30" spans="1:18" x14ac:dyDescent="0.3">
      <c r="A30" s="15" t="s">
        <v>18</v>
      </c>
      <c r="B30" s="16">
        <v>1511455</v>
      </c>
      <c r="C30" s="16">
        <v>1646233</v>
      </c>
      <c r="D30" s="16">
        <v>1907110</v>
      </c>
      <c r="E30" s="16">
        <v>1527729</v>
      </c>
      <c r="F30" s="16">
        <v>1213481</v>
      </c>
      <c r="G30" s="16">
        <v>1094164</v>
      </c>
      <c r="H30" s="16">
        <v>1600557</v>
      </c>
      <c r="I30" s="16">
        <v>1702475</v>
      </c>
      <c r="J30" s="16">
        <v>1627363</v>
      </c>
      <c r="K30" s="16">
        <v>1381956</v>
      </c>
      <c r="L30" s="16">
        <v>1584560</v>
      </c>
      <c r="M30" s="16">
        <v>1424359</v>
      </c>
      <c r="N30" s="16">
        <f t="shared" si="0"/>
        <v>18221442</v>
      </c>
      <c r="O30"/>
      <c r="P30"/>
      <c r="Q30" s="6"/>
    </row>
    <row r="31" spans="1:18" x14ac:dyDescent="0.3">
      <c r="A31" s="15" t="s">
        <v>19</v>
      </c>
      <c r="B31" s="16">
        <v>8073635.1428571427</v>
      </c>
      <c r="C31" s="16">
        <v>8478964</v>
      </c>
      <c r="D31" s="16">
        <v>9172280.8571428563</v>
      </c>
      <c r="E31" s="16">
        <v>8053951.7142857146</v>
      </c>
      <c r="F31" s="16">
        <v>7534160.2857142854</v>
      </c>
      <c r="G31" s="16">
        <v>8665798</v>
      </c>
      <c r="H31" s="16">
        <v>9207212</v>
      </c>
      <c r="I31" s="16">
        <v>8964290</v>
      </c>
      <c r="J31" s="16">
        <v>8534268.5714285709</v>
      </c>
      <c r="K31" s="16">
        <v>7128154.4285714282</v>
      </c>
      <c r="L31" s="16">
        <v>8545903</v>
      </c>
      <c r="M31" s="16">
        <v>7789820</v>
      </c>
      <c r="N31" s="16">
        <f t="shared" si="0"/>
        <v>100148438</v>
      </c>
      <c r="O31"/>
      <c r="P31"/>
      <c r="Q31" s="6"/>
    </row>
    <row r="32" spans="1:18" x14ac:dyDescent="0.3">
      <c r="A32" s="15" t="s">
        <v>20</v>
      </c>
      <c r="B32" s="16">
        <v>15928060</v>
      </c>
      <c r="C32" s="16">
        <v>16188027</v>
      </c>
      <c r="D32" s="16">
        <v>17437855</v>
      </c>
      <c r="E32" s="16">
        <v>15396805</v>
      </c>
      <c r="F32" s="16">
        <v>13947765</v>
      </c>
      <c r="G32" s="16">
        <v>16055207</v>
      </c>
      <c r="H32" s="16">
        <v>17100402</v>
      </c>
      <c r="I32" s="16">
        <v>16660815</v>
      </c>
      <c r="J32" s="16">
        <v>15202957</v>
      </c>
      <c r="K32" s="16">
        <v>12846784</v>
      </c>
      <c r="L32" s="16">
        <v>15166961</v>
      </c>
      <c r="M32" s="16">
        <v>13100955</v>
      </c>
      <c r="N32" s="16">
        <f t="shared" si="0"/>
        <v>185032593</v>
      </c>
      <c r="O32"/>
      <c r="P32"/>
      <c r="Q32" s="6"/>
    </row>
    <row r="33" spans="1:17" x14ac:dyDescent="0.3">
      <c r="A33" s="15" t="s">
        <v>21</v>
      </c>
      <c r="B33" s="16">
        <v>302817</v>
      </c>
      <c r="C33" s="16">
        <v>355092</v>
      </c>
      <c r="D33" s="16">
        <v>351688</v>
      </c>
      <c r="E33" s="16">
        <v>367995</v>
      </c>
      <c r="F33" s="16">
        <v>426288</v>
      </c>
      <c r="G33" s="16">
        <v>347850</v>
      </c>
      <c r="H33" s="16">
        <v>424579</v>
      </c>
      <c r="I33" s="16">
        <v>396335</v>
      </c>
      <c r="J33" s="16">
        <v>282131</v>
      </c>
      <c r="K33" s="16">
        <v>169700</v>
      </c>
      <c r="L33" s="16">
        <v>285523</v>
      </c>
      <c r="M33" s="16">
        <v>264944</v>
      </c>
      <c r="N33" s="16">
        <f t="shared" si="0"/>
        <v>3974942</v>
      </c>
      <c r="O33"/>
      <c r="P33"/>
      <c r="Q33" s="6"/>
    </row>
    <row r="34" spans="1:17" x14ac:dyDescent="0.3">
      <c r="A34" s="17" t="s">
        <v>3</v>
      </c>
      <c r="B34" s="26">
        <f>SUM(B18:B33)</f>
        <v>93101654.474285722</v>
      </c>
      <c r="C34" s="26">
        <f>SUM(C18:C33)</f>
        <v>90596252.285714298</v>
      </c>
      <c r="D34" s="26">
        <f t="shared" ref="D34:N34" si="1">SUM(D18:D33)</f>
        <v>103345182.77999999</v>
      </c>
      <c r="E34" s="26">
        <f t="shared" si="1"/>
        <v>86936789.714285716</v>
      </c>
      <c r="F34" s="26">
        <f t="shared" si="1"/>
        <v>78353427.142857134</v>
      </c>
      <c r="G34" s="26">
        <f t="shared" si="1"/>
        <v>86063710.142857134</v>
      </c>
      <c r="H34" s="26">
        <f t="shared" si="1"/>
        <v>95505766.839716315</v>
      </c>
      <c r="I34" s="26">
        <f t="shared" si="1"/>
        <v>91497580</v>
      </c>
      <c r="J34" s="26">
        <f t="shared" si="1"/>
        <v>81250376.142857134</v>
      </c>
      <c r="K34" s="26">
        <f t="shared" si="1"/>
        <v>73258031.857142866</v>
      </c>
      <c r="L34" s="26">
        <f t="shared" si="1"/>
        <v>84493835</v>
      </c>
      <c r="M34" s="26">
        <f t="shared" si="1"/>
        <v>85499366.409999996</v>
      </c>
      <c r="N34" s="26">
        <f t="shared" si="1"/>
        <v>1049901972.7897162</v>
      </c>
      <c r="Q34" s="6"/>
    </row>
    <row r="35" spans="1:17" s="2" customFormat="1" ht="12" customHeight="1" x14ac:dyDescent="0.3">
      <c r="A35" s="18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20"/>
      <c r="Q35" s="6"/>
    </row>
    <row r="36" spans="1:17" ht="17.25" customHeight="1" x14ac:dyDescent="0.3">
      <c r="A36" s="21" t="s">
        <v>22</v>
      </c>
      <c r="B36" s="22">
        <v>281523.87</v>
      </c>
      <c r="C36" s="22">
        <v>347679.61285714281</v>
      </c>
      <c r="D36" s="23">
        <v>391908.58714285714</v>
      </c>
      <c r="E36" s="23">
        <v>371497.86</v>
      </c>
      <c r="F36" s="23">
        <v>426877.2228571428</v>
      </c>
      <c r="G36" s="23">
        <v>428979.78714285715</v>
      </c>
      <c r="H36" s="23">
        <v>323363.49</v>
      </c>
      <c r="I36" s="23">
        <v>164687.99</v>
      </c>
      <c r="J36" s="23">
        <v>238770.37</v>
      </c>
      <c r="K36" s="23">
        <v>184065.94</v>
      </c>
      <c r="L36" s="23">
        <v>366964.70999999996</v>
      </c>
      <c r="M36" s="23">
        <v>286994.63571428572</v>
      </c>
      <c r="N36" s="24">
        <f>+B36+C36+D36+E36+F36+G36+H36+I36+J36+K36+L36+M36</f>
        <v>3813314.0757142855</v>
      </c>
      <c r="O36" s="25"/>
      <c r="Q36" s="6"/>
    </row>
    <row r="37" spans="1:17" ht="15" customHeight="1" x14ac:dyDescent="0.3">
      <c r="A37" s="4"/>
      <c r="B37" s="5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7"/>
      <c r="O37"/>
    </row>
    <row r="38" spans="1:17" ht="15.75" customHeight="1" x14ac:dyDescent="0.3">
      <c r="A38" s="36" t="s">
        <v>34</v>
      </c>
      <c r="B38" s="36"/>
      <c r="C38" s="36"/>
      <c r="D38" s="32"/>
      <c r="N38" s="10"/>
    </row>
    <row r="39" spans="1:17" x14ac:dyDescent="0.3">
      <c r="A39" s="31" t="s">
        <v>35</v>
      </c>
    </row>
  </sheetData>
  <mergeCells count="9">
    <mergeCell ref="A16:A17"/>
    <mergeCell ref="N16:N17"/>
    <mergeCell ref="B16:M16"/>
    <mergeCell ref="B9:M10"/>
    <mergeCell ref="B3:M3"/>
    <mergeCell ref="B4:M4"/>
    <mergeCell ref="B13:M13"/>
    <mergeCell ref="B14:M14"/>
    <mergeCell ref="B5:M5"/>
  </mergeCells>
  <printOptions horizontalCentered="1"/>
  <pageMargins left="1.05" right="1.06" top="0.57999999999999996" bottom="0.48" header="0.31496062992126" footer="0.31496062992126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I. Especifico </vt:lpstr>
      <vt:lpstr>I. Ad-valorem</vt:lpstr>
      <vt:lpstr>'I. Ad-valorem'!Print_Area</vt:lpstr>
      <vt:lpstr>'I. Especifico '!Print_Area</vt:lpstr>
    </vt:vector>
  </TitlesOfParts>
  <Company>Dirección General De Impuestos Internos (DGII)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Julissa Blanco Q</dc:creator>
  <cp:lastModifiedBy>Julissa Blanco Q</cp:lastModifiedBy>
  <dcterms:created xsi:type="dcterms:W3CDTF">2012-07-24T13:07:33Z</dcterms:created>
  <dcterms:modified xsi:type="dcterms:W3CDTF">2014-07-11T21:16:00Z</dcterms:modified>
</cp:coreProperties>
</file>