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 tabRatio="811" activeTab="1"/>
  </bookViews>
  <sheets>
    <sheet name="I. Ad-valorem" sheetId="2" r:id="rId1"/>
    <sheet name="I. Especifico " sheetId="1" r:id="rId2"/>
  </sheets>
  <definedNames>
    <definedName name="_xlnm.Print_Area" localSheetId="0">'I. Ad-valorem'!$A$5:$C$36</definedName>
    <definedName name="_xlnm.Print_Area" localSheetId="1">'I. Especifico '!$A$11:$E$34</definedName>
  </definedNames>
  <calcPr calcId="145621"/>
</workbook>
</file>

<file path=xl/calcChain.xml><?xml version="1.0" encoding="utf-8"?>
<calcChain xmlns="http://schemas.openxmlformats.org/spreadsheetml/2006/main">
  <c r="I34" i="1" l="1"/>
  <c r="P36" i="1" l="1"/>
  <c r="J34" i="1" l="1"/>
  <c r="N36" i="2" l="1"/>
  <c r="F34" i="2"/>
  <c r="G34" i="2"/>
  <c r="H34" i="2"/>
  <c r="I34" i="2"/>
  <c r="J34" i="2"/>
  <c r="K34" i="2"/>
  <c r="L34" i="2"/>
  <c r="M34" i="2"/>
  <c r="E34" i="2"/>
  <c r="B34" i="2"/>
  <c r="E34" i="1" l="1"/>
  <c r="G34" i="1"/>
  <c r="H34" i="1" l="1"/>
  <c r="K34" i="1"/>
  <c r="L34" i="1"/>
  <c r="M34" i="1"/>
  <c r="N34" i="1"/>
  <c r="O34" i="1"/>
  <c r="C34" i="2" l="1"/>
  <c r="F34" i="1"/>
  <c r="D34" i="1"/>
  <c r="D34" i="2"/>
  <c r="N34" i="2" l="1"/>
  <c r="P34" i="1"/>
</calcChain>
</file>

<file path=xl/sharedStrings.xml><?xml version="1.0" encoding="utf-8"?>
<sst xmlns="http://schemas.openxmlformats.org/spreadsheetml/2006/main" count="80" uniqueCount="41">
  <si>
    <t>Dirección General de Impuestos Internos</t>
  </si>
  <si>
    <t>En miles de galones</t>
  </si>
  <si>
    <t>Tipo de 
Combustible</t>
  </si>
  <si>
    <t>Total</t>
  </si>
  <si>
    <t>Enero</t>
  </si>
  <si>
    <t>Febrero</t>
  </si>
  <si>
    <t>Marzo</t>
  </si>
  <si>
    <t>Avgas</t>
  </si>
  <si>
    <t>Avtur</t>
  </si>
  <si>
    <t>Fuel Oil</t>
  </si>
  <si>
    <t>Fuel Oil EGP (Interconectado)</t>
  </si>
  <si>
    <t>Fuel Oil EGP (No interconectado)</t>
  </si>
  <si>
    <t>Gas Butano</t>
  </si>
  <si>
    <t xml:space="preserve">Gas Licuado de Petróleo (GLP) </t>
  </si>
  <si>
    <t>Gasoil Premium 0.3% A</t>
  </si>
  <si>
    <t>Gasoil Premium EGP</t>
  </si>
  <si>
    <t>Gasoil Regular</t>
  </si>
  <si>
    <t>Gasoil Regular EGP (Interconectado)</t>
  </si>
  <si>
    <t>Gasoil Regular EGP (No Interconectado)</t>
  </si>
  <si>
    <t>Gasolina Premium</t>
  </si>
  <si>
    <t>Gasolina Regular</t>
  </si>
  <si>
    <t>Kerosene</t>
  </si>
  <si>
    <t>Gas Natural (En mm BTU)</t>
  </si>
  <si>
    <t>Departamento de Estudios Económicos y Tributarios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</si>
  <si>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</si>
  <si>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</si>
  <si>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</si>
  <si>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</si>
  <si>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</si>
  <si>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</si>
  <si>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</si>
  <si>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</si>
  <si>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</si>
  <si>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Los mismos pueden presentar cambios por rectificaciones que hacen los contribuyentes en sus declaraciones.</t>
  </si>
  <si>
    <t>Los mismos pueden presentar cambios por rectificaciones que hacen los contribuyentes en sus declaraciones.</t>
  </si>
  <si>
    <t>Gasoil Óptimo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</si>
  <si>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de Hidrocarburos. Datos actualizados al 03 de abril de 2014.         </t>
    </r>
  </si>
  <si>
    <t>Volumen gravado de combustibles por la ley 495-06, por período según tipo de combustible</t>
  </si>
  <si>
    <t>Volumen gravado de combustibles por las leyes 112-00 y 557-05, por período según tipo de combustible</t>
  </si>
  <si>
    <t>Año 2013</t>
  </si>
  <si>
    <t>Las estadísticas presentadas a continuación corresponden a la cantidad de galones de hidrocarburos consumidos, según la declaración jurada del Impuesto Selectivo al Consumo presentada por los contribuyentes.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</si>
</sst>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,"/>
    <numFmt numFmtId="165" formatCode="#,##0.0"/>
    <numFmt numFmtId="166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1"/>
      <color indexed="9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.5"/>
      <color indexed="8"/>
      <name val="Trebuchet MS"/>
      <family val="2"/>
    </font>
    <font>
      <sz val="9.5"/>
      <color indexed="8"/>
      <name val="Trebuchet MS"/>
      <family val="2"/>
    </font>
    <font>
      <sz val="9.5"/>
      <color theme="1"/>
      <name val="Trebuchet MS"/>
      <family val="2"/>
    </font>
    <font>
      <b/>
      <sz val="9.5"/>
      <color indexed="9"/>
      <name val="Trebuchet MS"/>
      <family val="2"/>
    </font>
    <font>
      <sz val="10"/>
      <color theme="1"/>
      <name val="Calibri"/>
      <family val="2"/>
      <scheme val="minor"/>
    </font>
    <font>
      <b/>
      <sz val="12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medium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2" borderId="0" xfId="0" applyFill="1"/>
    <xf numFmtId="0" fontId="3" fillId="3" borderId="0" xfId="0" applyFont="1" applyFill="1" applyAlignment="1"/>
    <xf numFmtId="0" fontId="6" fillId="0" borderId="0" xfId="0" applyFont="1"/>
    <xf numFmtId="164" fontId="6" fillId="0" borderId="0" xfId="1" applyNumberFormat="1" applyFont="1" applyFill="1"/>
    <xf numFmtId="164" fontId="0" fillId="0" borderId="0" xfId="1" applyNumberFormat="1" applyFont="1"/>
    <xf numFmtId="164" fontId="0" fillId="0" borderId="0" xfId="0" applyNumberFormat="1"/>
    <xf numFmtId="0" fontId="3" fillId="3" borderId="0" xfId="0" applyFont="1" applyFill="1" applyAlignment="1">
      <alignment horizontal="center"/>
    </xf>
    <xf numFmtId="0" fontId="2" fillId="0" borderId="1" xfId="0" applyFont="1" applyBorder="1"/>
    <xf numFmtId="43" fontId="2" fillId="0" borderId="0" xfId="1" applyFont="1"/>
    <xf numFmtId="0" fontId="11" fillId="3" borderId="0" xfId="0" applyFont="1" applyFill="1" applyBorder="1" applyAlignment="1">
      <alignment horizontal="center"/>
    </xf>
    <xf numFmtId="0" fontId="0" fillId="0" borderId="2" xfId="0" applyBorder="1"/>
    <xf numFmtId="0" fontId="2" fillId="0" borderId="0" xfId="0" applyFont="1" applyAlignment="1">
      <alignment horizontal="left" wrapText="1"/>
    </xf>
    <xf numFmtId="0" fontId="2" fillId="0" borderId="2" xfId="0" applyFont="1" applyBorder="1"/>
    <xf numFmtId="0" fontId="12" fillId="0" borderId="0" xfId="0" applyFont="1"/>
    <xf numFmtId="164" fontId="12" fillId="0" borderId="0" xfId="1" applyNumberFormat="1" applyFont="1" applyFill="1"/>
    <xf numFmtId="165" fontId="14" fillId="4" borderId="0" xfId="0" applyNumberFormat="1" applyFont="1" applyFill="1" applyBorder="1"/>
    <xf numFmtId="165" fontId="14" fillId="2" borderId="0" xfId="0" applyNumberFormat="1" applyFont="1" applyFill="1" applyBorder="1"/>
    <xf numFmtId="164" fontId="14" fillId="2" borderId="0" xfId="1" applyNumberFormat="1" applyFont="1" applyFill="1" applyBorder="1"/>
    <xf numFmtId="164" fontId="14" fillId="2" borderId="0" xfId="0" applyNumberFormat="1" applyFont="1" applyFill="1" applyBorder="1"/>
    <xf numFmtId="0" fontId="12" fillId="5" borderId="0" xfId="0" applyFont="1" applyFill="1" applyAlignment="1"/>
    <xf numFmtId="164" fontId="12" fillId="5" borderId="0" xfId="1" applyNumberFormat="1" applyFont="1" applyFill="1" applyAlignment="1"/>
    <xf numFmtId="164" fontId="13" fillId="5" borderId="0" xfId="1" applyNumberFormat="1" applyFont="1" applyFill="1" applyAlignment="1"/>
    <xf numFmtId="164" fontId="13" fillId="5" borderId="0" xfId="0" applyNumberFormat="1" applyFont="1" applyFill="1" applyAlignment="1"/>
    <xf numFmtId="0" fontId="0" fillId="0" borderId="0" xfId="0" applyAlignment="1"/>
    <xf numFmtId="164" fontId="14" fillId="4" borderId="0" xfId="0" applyNumberFormat="1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8" fillId="0" borderId="0" xfId="0" applyFont="1"/>
    <xf numFmtId="0" fontId="7" fillId="3" borderId="0" xfId="0" applyFont="1" applyFill="1" applyAlignment="1">
      <alignment vertical="center" wrapText="1"/>
    </xf>
    <xf numFmtId="0" fontId="2" fillId="0" borderId="0" xfId="0" applyFont="1" applyBorder="1"/>
    <xf numFmtId="0" fontId="5" fillId="4" borderId="0" xfId="0" applyFont="1" applyFill="1" applyBorder="1" applyAlignment="1">
      <alignment horizontal="center" vertical="center" wrapText="1"/>
    </xf>
    <xf numFmtId="43" fontId="0" fillId="0" borderId="0" xfId="1" applyFont="1"/>
    <xf numFmtId="43" fontId="12" fillId="0" borderId="0" xfId="1" applyFont="1" applyFill="1"/>
    <xf numFmtId="166" fontId="12" fillId="0" borderId="0" xfId="1" applyNumberFormat="1" applyFont="1" applyFill="1"/>
    <xf numFmtId="164" fontId="0" fillId="0" borderId="0" xfId="0" applyNumberFormat="1"/>
    <xf numFmtId="0" fontId="15" fillId="0" borderId="0" xfId="0" applyFont="1"/>
    <xf numFmtId="0" fontId="0" fillId="0" borderId="0" xfId="0"/>
    <xf numFmtId="164" fontId="0" fillId="0" borderId="0" xfId="0" applyNumberFormat="1"/>
    <xf numFmtId="0" fontId="15" fillId="0" borderId="0" xfId="0" applyFont="1"/>
    <xf numFmtId="0" fontId="2" fillId="0" borderId="0" xfId="0" applyFont="1" applyAlignment="1">
      <alignment vertical="center" wrapText="1"/>
    </xf>
    <xf numFmtId="0" fontId="5" fillId="4" borderId="0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Alignment="1">
      <alignment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341581</xdr:colOff>
      <xdr:row>1</xdr:row>
      <xdr:rowOff>63499</xdr:rowOff>
    </xdr:from>
    <xdr:to>
      <xdr:col>10</xdr:col>
      <xdr:colOff>814918</xdr:colOff>
      <xdr:row>3</xdr:row>
      <xdr:rowOff>203464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2081" y="275166"/>
          <a:ext cx="1499920" cy="584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412751</xdr:colOff>
      <xdr:row>1</xdr:row>
      <xdr:rowOff>52914</xdr:rowOff>
    </xdr:from>
    <xdr:to>
      <xdr:col>12</xdr:col>
      <xdr:colOff>701808</xdr:colOff>
      <xdr:row>3</xdr:row>
      <xdr:rowOff>223311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8334" y="264581"/>
          <a:ext cx="1347391" cy="57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Q59"/>
  <sheetViews>
    <sheetView showGridLines="0" zoomScale="90" zoomScaleNormal="90" zoomScalePageLayoutView="80" workbookViewId="0">
      <pane xSplit="1" topLeftCell="B1" activePane="topRight" state="frozen"/>
      <selection pane="topRight" activeCell="B11" sqref="B11"/>
    </sheetView>
  </sheetViews>
  <sheetFormatPr defaultColWidth="8.85546875" defaultRowHeight="16.5" x14ac:dyDescent="0.3"/>
  <cols>
    <col min="1" max="1" width="32" style="1" customWidth="1"/>
    <col min="2" max="14" width="15.42578125" style="1" customWidth="1"/>
    <col min="15" max="15" width="12.140625" style="1" bestFit="1" customWidth="1"/>
    <col min="16" max="16" width="15.140625" style="1" bestFit="1" customWidth="1"/>
    <col min="17" max="254" width="8.85546875" style="1"/>
    <col min="255" max="255" width="12.85546875" style="1" customWidth="1"/>
    <col min="256" max="258" width="16.7109375" style="1" customWidth="1"/>
    <col min="259" max="260" width="15.42578125" style="1" bestFit="1" customWidth="1"/>
    <col min="261" max="261" width="15.28515625" style="1" bestFit="1" customWidth="1"/>
    <col min="262" max="263" width="14.28515625" style="1" bestFit="1" customWidth="1"/>
    <col min="264" max="269" width="12.85546875" style="1" bestFit="1" customWidth="1"/>
    <col min="270" max="510" width="8.85546875" style="1"/>
    <col min="511" max="511" width="12.85546875" style="1" customWidth="1"/>
    <col min="512" max="514" width="16.7109375" style="1" customWidth="1"/>
    <col min="515" max="516" width="15.42578125" style="1" bestFit="1" customWidth="1"/>
    <col min="517" max="517" width="15.28515625" style="1" bestFit="1" customWidth="1"/>
    <col min="518" max="519" width="14.28515625" style="1" bestFit="1" customWidth="1"/>
    <col min="520" max="525" width="12.85546875" style="1" bestFit="1" customWidth="1"/>
    <col min="526" max="766" width="8.85546875" style="1"/>
    <col min="767" max="767" width="12.85546875" style="1" customWidth="1"/>
    <col min="768" max="770" width="16.7109375" style="1" customWidth="1"/>
    <col min="771" max="772" width="15.42578125" style="1" bestFit="1" customWidth="1"/>
    <col min="773" max="773" width="15.28515625" style="1" bestFit="1" customWidth="1"/>
    <col min="774" max="775" width="14.28515625" style="1" bestFit="1" customWidth="1"/>
    <col min="776" max="781" width="12.85546875" style="1" bestFit="1" customWidth="1"/>
    <col min="782" max="1022" width="8.85546875" style="1"/>
    <col min="1023" max="1023" width="12.85546875" style="1" customWidth="1"/>
    <col min="1024" max="1026" width="16.7109375" style="1" customWidth="1"/>
    <col min="1027" max="1028" width="15.42578125" style="1" bestFit="1" customWidth="1"/>
    <col min="1029" max="1029" width="15.28515625" style="1" bestFit="1" customWidth="1"/>
    <col min="1030" max="1031" width="14.28515625" style="1" bestFit="1" customWidth="1"/>
    <col min="1032" max="1037" width="12.85546875" style="1" bestFit="1" customWidth="1"/>
    <col min="1038" max="1278" width="8.85546875" style="1"/>
    <col min="1279" max="1279" width="12.85546875" style="1" customWidth="1"/>
    <col min="1280" max="1282" width="16.7109375" style="1" customWidth="1"/>
    <col min="1283" max="1284" width="15.42578125" style="1" bestFit="1" customWidth="1"/>
    <col min="1285" max="1285" width="15.28515625" style="1" bestFit="1" customWidth="1"/>
    <col min="1286" max="1287" width="14.28515625" style="1" bestFit="1" customWidth="1"/>
    <col min="1288" max="1293" width="12.85546875" style="1" bestFit="1" customWidth="1"/>
    <col min="1294" max="1534" width="8.85546875" style="1"/>
    <col min="1535" max="1535" width="12.85546875" style="1" customWidth="1"/>
    <col min="1536" max="1538" width="16.7109375" style="1" customWidth="1"/>
    <col min="1539" max="1540" width="15.42578125" style="1" bestFit="1" customWidth="1"/>
    <col min="1541" max="1541" width="15.28515625" style="1" bestFit="1" customWidth="1"/>
    <col min="1542" max="1543" width="14.28515625" style="1" bestFit="1" customWidth="1"/>
    <col min="1544" max="1549" width="12.85546875" style="1" bestFit="1" customWidth="1"/>
    <col min="1550" max="1790" width="8.85546875" style="1"/>
    <col min="1791" max="1791" width="12.85546875" style="1" customWidth="1"/>
    <col min="1792" max="1794" width="16.7109375" style="1" customWidth="1"/>
    <col min="1795" max="1796" width="15.42578125" style="1" bestFit="1" customWidth="1"/>
    <col min="1797" max="1797" width="15.28515625" style="1" bestFit="1" customWidth="1"/>
    <col min="1798" max="1799" width="14.28515625" style="1" bestFit="1" customWidth="1"/>
    <col min="1800" max="1805" width="12.85546875" style="1" bestFit="1" customWidth="1"/>
    <col min="1806" max="2046" width="8.85546875" style="1"/>
    <col min="2047" max="2047" width="12.85546875" style="1" customWidth="1"/>
    <col min="2048" max="2050" width="16.7109375" style="1" customWidth="1"/>
    <col min="2051" max="2052" width="15.42578125" style="1" bestFit="1" customWidth="1"/>
    <col min="2053" max="2053" width="15.28515625" style="1" bestFit="1" customWidth="1"/>
    <col min="2054" max="2055" width="14.28515625" style="1" bestFit="1" customWidth="1"/>
    <col min="2056" max="2061" width="12.85546875" style="1" bestFit="1" customWidth="1"/>
    <col min="2062" max="2302" width="8.85546875" style="1"/>
    <col min="2303" max="2303" width="12.85546875" style="1" customWidth="1"/>
    <col min="2304" max="2306" width="16.7109375" style="1" customWidth="1"/>
    <col min="2307" max="2308" width="15.42578125" style="1" bestFit="1" customWidth="1"/>
    <col min="2309" max="2309" width="15.28515625" style="1" bestFit="1" customWidth="1"/>
    <col min="2310" max="2311" width="14.28515625" style="1" bestFit="1" customWidth="1"/>
    <col min="2312" max="2317" width="12.85546875" style="1" bestFit="1" customWidth="1"/>
    <col min="2318" max="2558" width="8.85546875" style="1"/>
    <col min="2559" max="2559" width="12.85546875" style="1" customWidth="1"/>
    <col min="2560" max="2562" width="16.7109375" style="1" customWidth="1"/>
    <col min="2563" max="2564" width="15.42578125" style="1" bestFit="1" customWidth="1"/>
    <col min="2565" max="2565" width="15.28515625" style="1" bestFit="1" customWidth="1"/>
    <col min="2566" max="2567" width="14.28515625" style="1" bestFit="1" customWidth="1"/>
    <col min="2568" max="2573" width="12.85546875" style="1" bestFit="1" customWidth="1"/>
    <col min="2574" max="2814" width="8.85546875" style="1"/>
    <col min="2815" max="2815" width="12.85546875" style="1" customWidth="1"/>
    <col min="2816" max="2818" width="16.7109375" style="1" customWidth="1"/>
    <col min="2819" max="2820" width="15.42578125" style="1" bestFit="1" customWidth="1"/>
    <col min="2821" max="2821" width="15.28515625" style="1" bestFit="1" customWidth="1"/>
    <col min="2822" max="2823" width="14.28515625" style="1" bestFit="1" customWidth="1"/>
    <col min="2824" max="2829" width="12.85546875" style="1" bestFit="1" customWidth="1"/>
    <col min="2830" max="3070" width="8.85546875" style="1"/>
    <col min="3071" max="3071" width="12.85546875" style="1" customWidth="1"/>
    <col min="3072" max="3074" width="16.7109375" style="1" customWidth="1"/>
    <col min="3075" max="3076" width="15.42578125" style="1" bestFit="1" customWidth="1"/>
    <col min="3077" max="3077" width="15.28515625" style="1" bestFit="1" customWidth="1"/>
    <col min="3078" max="3079" width="14.28515625" style="1" bestFit="1" customWidth="1"/>
    <col min="3080" max="3085" width="12.85546875" style="1" bestFit="1" customWidth="1"/>
    <col min="3086" max="3326" width="8.85546875" style="1"/>
    <col min="3327" max="3327" width="12.85546875" style="1" customWidth="1"/>
    <col min="3328" max="3330" width="16.7109375" style="1" customWidth="1"/>
    <col min="3331" max="3332" width="15.42578125" style="1" bestFit="1" customWidth="1"/>
    <col min="3333" max="3333" width="15.28515625" style="1" bestFit="1" customWidth="1"/>
    <col min="3334" max="3335" width="14.28515625" style="1" bestFit="1" customWidth="1"/>
    <col min="3336" max="3341" width="12.85546875" style="1" bestFit="1" customWidth="1"/>
    <col min="3342" max="3582" width="8.85546875" style="1"/>
    <col min="3583" max="3583" width="12.85546875" style="1" customWidth="1"/>
    <col min="3584" max="3586" width="16.7109375" style="1" customWidth="1"/>
    <col min="3587" max="3588" width="15.42578125" style="1" bestFit="1" customWidth="1"/>
    <col min="3589" max="3589" width="15.28515625" style="1" bestFit="1" customWidth="1"/>
    <col min="3590" max="3591" width="14.28515625" style="1" bestFit="1" customWidth="1"/>
    <col min="3592" max="3597" width="12.85546875" style="1" bestFit="1" customWidth="1"/>
    <col min="3598" max="3838" width="8.85546875" style="1"/>
    <col min="3839" max="3839" width="12.85546875" style="1" customWidth="1"/>
    <col min="3840" max="3842" width="16.7109375" style="1" customWidth="1"/>
    <col min="3843" max="3844" width="15.42578125" style="1" bestFit="1" customWidth="1"/>
    <col min="3845" max="3845" width="15.28515625" style="1" bestFit="1" customWidth="1"/>
    <col min="3846" max="3847" width="14.28515625" style="1" bestFit="1" customWidth="1"/>
    <col min="3848" max="3853" width="12.85546875" style="1" bestFit="1" customWidth="1"/>
    <col min="3854" max="4094" width="8.85546875" style="1"/>
    <col min="4095" max="4095" width="12.85546875" style="1" customWidth="1"/>
    <col min="4096" max="4098" width="16.7109375" style="1" customWidth="1"/>
    <col min="4099" max="4100" width="15.42578125" style="1" bestFit="1" customWidth="1"/>
    <col min="4101" max="4101" width="15.28515625" style="1" bestFit="1" customWidth="1"/>
    <col min="4102" max="4103" width="14.28515625" style="1" bestFit="1" customWidth="1"/>
    <col min="4104" max="4109" width="12.85546875" style="1" bestFit="1" customWidth="1"/>
    <col min="4110" max="4350" width="8.85546875" style="1"/>
    <col min="4351" max="4351" width="12.85546875" style="1" customWidth="1"/>
    <col min="4352" max="4354" width="16.7109375" style="1" customWidth="1"/>
    <col min="4355" max="4356" width="15.42578125" style="1" bestFit="1" customWidth="1"/>
    <col min="4357" max="4357" width="15.28515625" style="1" bestFit="1" customWidth="1"/>
    <col min="4358" max="4359" width="14.28515625" style="1" bestFit="1" customWidth="1"/>
    <col min="4360" max="4365" width="12.85546875" style="1" bestFit="1" customWidth="1"/>
    <col min="4366" max="4606" width="8.85546875" style="1"/>
    <col min="4607" max="4607" width="12.85546875" style="1" customWidth="1"/>
    <col min="4608" max="4610" width="16.7109375" style="1" customWidth="1"/>
    <col min="4611" max="4612" width="15.42578125" style="1" bestFit="1" customWidth="1"/>
    <col min="4613" max="4613" width="15.28515625" style="1" bestFit="1" customWidth="1"/>
    <col min="4614" max="4615" width="14.28515625" style="1" bestFit="1" customWidth="1"/>
    <col min="4616" max="4621" width="12.85546875" style="1" bestFit="1" customWidth="1"/>
    <col min="4622" max="4862" width="8.85546875" style="1"/>
    <col min="4863" max="4863" width="12.85546875" style="1" customWidth="1"/>
    <col min="4864" max="4866" width="16.7109375" style="1" customWidth="1"/>
    <col min="4867" max="4868" width="15.42578125" style="1" bestFit="1" customWidth="1"/>
    <col min="4869" max="4869" width="15.28515625" style="1" bestFit="1" customWidth="1"/>
    <col min="4870" max="4871" width="14.28515625" style="1" bestFit="1" customWidth="1"/>
    <col min="4872" max="4877" width="12.85546875" style="1" bestFit="1" customWidth="1"/>
    <col min="4878" max="5118" width="8.85546875" style="1"/>
    <col min="5119" max="5119" width="12.85546875" style="1" customWidth="1"/>
    <col min="5120" max="5122" width="16.7109375" style="1" customWidth="1"/>
    <col min="5123" max="5124" width="15.42578125" style="1" bestFit="1" customWidth="1"/>
    <col min="5125" max="5125" width="15.28515625" style="1" bestFit="1" customWidth="1"/>
    <col min="5126" max="5127" width="14.28515625" style="1" bestFit="1" customWidth="1"/>
    <col min="5128" max="5133" width="12.85546875" style="1" bestFit="1" customWidth="1"/>
    <col min="5134" max="5374" width="8.85546875" style="1"/>
    <col min="5375" max="5375" width="12.85546875" style="1" customWidth="1"/>
    <col min="5376" max="5378" width="16.7109375" style="1" customWidth="1"/>
    <col min="5379" max="5380" width="15.42578125" style="1" bestFit="1" customWidth="1"/>
    <col min="5381" max="5381" width="15.28515625" style="1" bestFit="1" customWidth="1"/>
    <col min="5382" max="5383" width="14.28515625" style="1" bestFit="1" customWidth="1"/>
    <col min="5384" max="5389" width="12.85546875" style="1" bestFit="1" customWidth="1"/>
    <col min="5390" max="5630" width="8.85546875" style="1"/>
    <col min="5631" max="5631" width="12.85546875" style="1" customWidth="1"/>
    <col min="5632" max="5634" width="16.7109375" style="1" customWidth="1"/>
    <col min="5635" max="5636" width="15.42578125" style="1" bestFit="1" customWidth="1"/>
    <col min="5637" max="5637" width="15.28515625" style="1" bestFit="1" customWidth="1"/>
    <col min="5638" max="5639" width="14.28515625" style="1" bestFit="1" customWidth="1"/>
    <col min="5640" max="5645" width="12.85546875" style="1" bestFit="1" customWidth="1"/>
    <col min="5646" max="5886" width="8.85546875" style="1"/>
    <col min="5887" max="5887" width="12.85546875" style="1" customWidth="1"/>
    <col min="5888" max="5890" width="16.7109375" style="1" customWidth="1"/>
    <col min="5891" max="5892" width="15.42578125" style="1" bestFit="1" customWidth="1"/>
    <col min="5893" max="5893" width="15.28515625" style="1" bestFit="1" customWidth="1"/>
    <col min="5894" max="5895" width="14.28515625" style="1" bestFit="1" customWidth="1"/>
    <col min="5896" max="5901" width="12.85546875" style="1" bestFit="1" customWidth="1"/>
    <col min="5902" max="6142" width="8.85546875" style="1"/>
    <col min="6143" max="6143" width="12.85546875" style="1" customWidth="1"/>
    <col min="6144" max="6146" width="16.7109375" style="1" customWidth="1"/>
    <col min="6147" max="6148" width="15.42578125" style="1" bestFit="1" customWidth="1"/>
    <col min="6149" max="6149" width="15.28515625" style="1" bestFit="1" customWidth="1"/>
    <col min="6150" max="6151" width="14.28515625" style="1" bestFit="1" customWidth="1"/>
    <col min="6152" max="6157" width="12.85546875" style="1" bestFit="1" customWidth="1"/>
    <col min="6158" max="6398" width="8.85546875" style="1"/>
    <col min="6399" max="6399" width="12.85546875" style="1" customWidth="1"/>
    <col min="6400" max="6402" width="16.7109375" style="1" customWidth="1"/>
    <col min="6403" max="6404" width="15.42578125" style="1" bestFit="1" customWidth="1"/>
    <col min="6405" max="6405" width="15.28515625" style="1" bestFit="1" customWidth="1"/>
    <col min="6406" max="6407" width="14.28515625" style="1" bestFit="1" customWidth="1"/>
    <col min="6408" max="6413" width="12.85546875" style="1" bestFit="1" customWidth="1"/>
    <col min="6414" max="6654" width="8.85546875" style="1"/>
    <col min="6655" max="6655" width="12.85546875" style="1" customWidth="1"/>
    <col min="6656" max="6658" width="16.7109375" style="1" customWidth="1"/>
    <col min="6659" max="6660" width="15.42578125" style="1" bestFit="1" customWidth="1"/>
    <col min="6661" max="6661" width="15.28515625" style="1" bestFit="1" customWidth="1"/>
    <col min="6662" max="6663" width="14.28515625" style="1" bestFit="1" customWidth="1"/>
    <col min="6664" max="6669" width="12.85546875" style="1" bestFit="1" customWidth="1"/>
    <col min="6670" max="6910" width="8.85546875" style="1"/>
    <col min="6911" max="6911" width="12.85546875" style="1" customWidth="1"/>
    <col min="6912" max="6914" width="16.7109375" style="1" customWidth="1"/>
    <col min="6915" max="6916" width="15.42578125" style="1" bestFit="1" customWidth="1"/>
    <col min="6917" max="6917" width="15.28515625" style="1" bestFit="1" customWidth="1"/>
    <col min="6918" max="6919" width="14.28515625" style="1" bestFit="1" customWidth="1"/>
    <col min="6920" max="6925" width="12.85546875" style="1" bestFit="1" customWidth="1"/>
    <col min="6926" max="7166" width="8.85546875" style="1"/>
    <col min="7167" max="7167" width="12.85546875" style="1" customWidth="1"/>
    <col min="7168" max="7170" width="16.7109375" style="1" customWidth="1"/>
    <col min="7171" max="7172" width="15.42578125" style="1" bestFit="1" customWidth="1"/>
    <col min="7173" max="7173" width="15.28515625" style="1" bestFit="1" customWidth="1"/>
    <col min="7174" max="7175" width="14.28515625" style="1" bestFit="1" customWidth="1"/>
    <col min="7176" max="7181" width="12.85546875" style="1" bestFit="1" customWidth="1"/>
    <col min="7182" max="7422" width="8.85546875" style="1"/>
    <col min="7423" max="7423" width="12.85546875" style="1" customWidth="1"/>
    <col min="7424" max="7426" width="16.7109375" style="1" customWidth="1"/>
    <col min="7427" max="7428" width="15.42578125" style="1" bestFit="1" customWidth="1"/>
    <col min="7429" max="7429" width="15.28515625" style="1" bestFit="1" customWidth="1"/>
    <col min="7430" max="7431" width="14.28515625" style="1" bestFit="1" customWidth="1"/>
    <col min="7432" max="7437" width="12.85546875" style="1" bestFit="1" customWidth="1"/>
    <col min="7438" max="7678" width="8.85546875" style="1"/>
    <col min="7679" max="7679" width="12.85546875" style="1" customWidth="1"/>
    <col min="7680" max="7682" width="16.7109375" style="1" customWidth="1"/>
    <col min="7683" max="7684" width="15.42578125" style="1" bestFit="1" customWidth="1"/>
    <col min="7685" max="7685" width="15.28515625" style="1" bestFit="1" customWidth="1"/>
    <col min="7686" max="7687" width="14.28515625" style="1" bestFit="1" customWidth="1"/>
    <col min="7688" max="7693" width="12.85546875" style="1" bestFit="1" customWidth="1"/>
    <col min="7694" max="7934" width="8.85546875" style="1"/>
    <col min="7935" max="7935" width="12.85546875" style="1" customWidth="1"/>
    <col min="7936" max="7938" width="16.7109375" style="1" customWidth="1"/>
    <col min="7939" max="7940" width="15.42578125" style="1" bestFit="1" customWidth="1"/>
    <col min="7941" max="7941" width="15.28515625" style="1" bestFit="1" customWidth="1"/>
    <col min="7942" max="7943" width="14.28515625" style="1" bestFit="1" customWidth="1"/>
    <col min="7944" max="7949" width="12.85546875" style="1" bestFit="1" customWidth="1"/>
    <col min="7950" max="8190" width="8.85546875" style="1"/>
    <col min="8191" max="8191" width="12.85546875" style="1" customWidth="1"/>
    <col min="8192" max="8194" width="16.7109375" style="1" customWidth="1"/>
    <col min="8195" max="8196" width="15.42578125" style="1" bestFit="1" customWidth="1"/>
    <col min="8197" max="8197" width="15.28515625" style="1" bestFit="1" customWidth="1"/>
    <col min="8198" max="8199" width="14.28515625" style="1" bestFit="1" customWidth="1"/>
    <col min="8200" max="8205" width="12.85546875" style="1" bestFit="1" customWidth="1"/>
    <col min="8206" max="8446" width="8.85546875" style="1"/>
    <col min="8447" max="8447" width="12.85546875" style="1" customWidth="1"/>
    <col min="8448" max="8450" width="16.7109375" style="1" customWidth="1"/>
    <col min="8451" max="8452" width="15.42578125" style="1" bestFit="1" customWidth="1"/>
    <col min="8453" max="8453" width="15.28515625" style="1" bestFit="1" customWidth="1"/>
    <col min="8454" max="8455" width="14.28515625" style="1" bestFit="1" customWidth="1"/>
    <col min="8456" max="8461" width="12.85546875" style="1" bestFit="1" customWidth="1"/>
    <col min="8462" max="8702" width="8.85546875" style="1"/>
    <col min="8703" max="8703" width="12.85546875" style="1" customWidth="1"/>
    <col min="8704" max="8706" width="16.7109375" style="1" customWidth="1"/>
    <col min="8707" max="8708" width="15.42578125" style="1" bestFit="1" customWidth="1"/>
    <col min="8709" max="8709" width="15.28515625" style="1" bestFit="1" customWidth="1"/>
    <col min="8710" max="8711" width="14.28515625" style="1" bestFit="1" customWidth="1"/>
    <col min="8712" max="8717" width="12.85546875" style="1" bestFit="1" customWidth="1"/>
    <col min="8718" max="8958" width="8.85546875" style="1"/>
    <col min="8959" max="8959" width="12.85546875" style="1" customWidth="1"/>
    <col min="8960" max="8962" width="16.7109375" style="1" customWidth="1"/>
    <col min="8963" max="8964" width="15.42578125" style="1" bestFit="1" customWidth="1"/>
    <col min="8965" max="8965" width="15.28515625" style="1" bestFit="1" customWidth="1"/>
    <col min="8966" max="8967" width="14.28515625" style="1" bestFit="1" customWidth="1"/>
    <col min="8968" max="8973" width="12.85546875" style="1" bestFit="1" customWidth="1"/>
    <col min="8974" max="9214" width="8.85546875" style="1"/>
    <col min="9215" max="9215" width="12.85546875" style="1" customWidth="1"/>
    <col min="9216" max="9218" width="16.7109375" style="1" customWidth="1"/>
    <col min="9219" max="9220" width="15.42578125" style="1" bestFit="1" customWidth="1"/>
    <col min="9221" max="9221" width="15.28515625" style="1" bestFit="1" customWidth="1"/>
    <col min="9222" max="9223" width="14.28515625" style="1" bestFit="1" customWidth="1"/>
    <col min="9224" max="9229" width="12.85546875" style="1" bestFit="1" customWidth="1"/>
    <col min="9230" max="9470" width="8.85546875" style="1"/>
    <col min="9471" max="9471" width="12.85546875" style="1" customWidth="1"/>
    <col min="9472" max="9474" width="16.7109375" style="1" customWidth="1"/>
    <col min="9475" max="9476" width="15.42578125" style="1" bestFit="1" customWidth="1"/>
    <col min="9477" max="9477" width="15.28515625" style="1" bestFit="1" customWidth="1"/>
    <col min="9478" max="9479" width="14.28515625" style="1" bestFit="1" customWidth="1"/>
    <col min="9480" max="9485" width="12.85546875" style="1" bestFit="1" customWidth="1"/>
    <col min="9486" max="9726" width="8.85546875" style="1"/>
    <col min="9727" max="9727" width="12.85546875" style="1" customWidth="1"/>
    <col min="9728" max="9730" width="16.7109375" style="1" customWidth="1"/>
    <col min="9731" max="9732" width="15.42578125" style="1" bestFit="1" customWidth="1"/>
    <col min="9733" max="9733" width="15.28515625" style="1" bestFit="1" customWidth="1"/>
    <col min="9734" max="9735" width="14.28515625" style="1" bestFit="1" customWidth="1"/>
    <col min="9736" max="9741" width="12.85546875" style="1" bestFit="1" customWidth="1"/>
    <col min="9742" max="9982" width="8.85546875" style="1"/>
    <col min="9983" max="9983" width="12.85546875" style="1" customWidth="1"/>
    <col min="9984" max="9986" width="16.7109375" style="1" customWidth="1"/>
    <col min="9987" max="9988" width="15.42578125" style="1" bestFit="1" customWidth="1"/>
    <col min="9989" max="9989" width="15.28515625" style="1" bestFit="1" customWidth="1"/>
    <col min="9990" max="9991" width="14.28515625" style="1" bestFit="1" customWidth="1"/>
    <col min="9992" max="9997" width="12.85546875" style="1" bestFit="1" customWidth="1"/>
    <col min="9998" max="10238" width="8.85546875" style="1"/>
    <col min="10239" max="10239" width="12.85546875" style="1" customWidth="1"/>
    <col min="10240" max="10242" width="16.7109375" style="1" customWidth="1"/>
    <col min="10243" max="10244" width="15.42578125" style="1" bestFit="1" customWidth="1"/>
    <col min="10245" max="10245" width="15.28515625" style="1" bestFit="1" customWidth="1"/>
    <col min="10246" max="10247" width="14.28515625" style="1" bestFit="1" customWidth="1"/>
    <col min="10248" max="10253" width="12.85546875" style="1" bestFit="1" customWidth="1"/>
    <col min="10254" max="10494" width="8.85546875" style="1"/>
    <col min="10495" max="10495" width="12.85546875" style="1" customWidth="1"/>
    <col min="10496" max="10498" width="16.7109375" style="1" customWidth="1"/>
    <col min="10499" max="10500" width="15.42578125" style="1" bestFit="1" customWidth="1"/>
    <col min="10501" max="10501" width="15.28515625" style="1" bestFit="1" customWidth="1"/>
    <col min="10502" max="10503" width="14.28515625" style="1" bestFit="1" customWidth="1"/>
    <col min="10504" max="10509" width="12.85546875" style="1" bestFit="1" customWidth="1"/>
    <col min="10510" max="10750" width="8.85546875" style="1"/>
    <col min="10751" max="10751" width="12.85546875" style="1" customWidth="1"/>
    <col min="10752" max="10754" width="16.7109375" style="1" customWidth="1"/>
    <col min="10755" max="10756" width="15.42578125" style="1" bestFit="1" customWidth="1"/>
    <col min="10757" max="10757" width="15.28515625" style="1" bestFit="1" customWidth="1"/>
    <col min="10758" max="10759" width="14.28515625" style="1" bestFit="1" customWidth="1"/>
    <col min="10760" max="10765" width="12.85546875" style="1" bestFit="1" customWidth="1"/>
    <col min="10766" max="11006" width="8.85546875" style="1"/>
    <col min="11007" max="11007" width="12.85546875" style="1" customWidth="1"/>
    <col min="11008" max="11010" width="16.7109375" style="1" customWidth="1"/>
    <col min="11011" max="11012" width="15.42578125" style="1" bestFit="1" customWidth="1"/>
    <col min="11013" max="11013" width="15.28515625" style="1" bestFit="1" customWidth="1"/>
    <col min="11014" max="11015" width="14.28515625" style="1" bestFit="1" customWidth="1"/>
    <col min="11016" max="11021" width="12.85546875" style="1" bestFit="1" customWidth="1"/>
    <col min="11022" max="11262" width="8.85546875" style="1"/>
    <col min="11263" max="11263" width="12.85546875" style="1" customWidth="1"/>
    <col min="11264" max="11266" width="16.7109375" style="1" customWidth="1"/>
    <col min="11267" max="11268" width="15.42578125" style="1" bestFit="1" customWidth="1"/>
    <col min="11269" max="11269" width="15.28515625" style="1" bestFit="1" customWidth="1"/>
    <col min="11270" max="11271" width="14.28515625" style="1" bestFit="1" customWidth="1"/>
    <col min="11272" max="11277" width="12.85546875" style="1" bestFit="1" customWidth="1"/>
    <col min="11278" max="11518" width="8.85546875" style="1"/>
    <col min="11519" max="11519" width="12.85546875" style="1" customWidth="1"/>
    <col min="11520" max="11522" width="16.7109375" style="1" customWidth="1"/>
    <col min="11523" max="11524" width="15.42578125" style="1" bestFit="1" customWidth="1"/>
    <col min="11525" max="11525" width="15.28515625" style="1" bestFit="1" customWidth="1"/>
    <col min="11526" max="11527" width="14.28515625" style="1" bestFit="1" customWidth="1"/>
    <col min="11528" max="11533" width="12.85546875" style="1" bestFit="1" customWidth="1"/>
    <col min="11534" max="11774" width="8.85546875" style="1"/>
    <col min="11775" max="11775" width="12.85546875" style="1" customWidth="1"/>
    <col min="11776" max="11778" width="16.7109375" style="1" customWidth="1"/>
    <col min="11779" max="11780" width="15.42578125" style="1" bestFit="1" customWidth="1"/>
    <col min="11781" max="11781" width="15.28515625" style="1" bestFit="1" customWidth="1"/>
    <col min="11782" max="11783" width="14.28515625" style="1" bestFit="1" customWidth="1"/>
    <col min="11784" max="11789" width="12.85546875" style="1" bestFit="1" customWidth="1"/>
    <col min="11790" max="12030" width="8.85546875" style="1"/>
    <col min="12031" max="12031" width="12.85546875" style="1" customWidth="1"/>
    <col min="12032" max="12034" width="16.7109375" style="1" customWidth="1"/>
    <col min="12035" max="12036" width="15.42578125" style="1" bestFit="1" customWidth="1"/>
    <col min="12037" max="12037" width="15.28515625" style="1" bestFit="1" customWidth="1"/>
    <col min="12038" max="12039" width="14.28515625" style="1" bestFit="1" customWidth="1"/>
    <col min="12040" max="12045" width="12.85546875" style="1" bestFit="1" customWidth="1"/>
    <col min="12046" max="12286" width="8.85546875" style="1"/>
    <col min="12287" max="12287" width="12.85546875" style="1" customWidth="1"/>
    <col min="12288" max="12290" width="16.7109375" style="1" customWidth="1"/>
    <col min="12291" max="12292" width="15.42578125" style="1" bestFit="1" customWidth="1"/>
    <col min="12293" max="12293" width="15.28515625" style="1" bestFit="1" customWidth="1"/>
    <col min="12294" max="12295" width="14.28515625" style="1" bestFit="1" customWidth="1"/>
    <col min="12296" max="12301" width="12.85546875" style="1" bestFit="1" customWidth="1"/>
    <col min="12302" max="12542" width="8.85546875" style="1"/>
    <col min="12543" max="12543" width="12.85546875" style="1" customWidth="1"/>
    <col min="12544" max="12546" width="16.7109375" style="1" customWidth="1"/>
    <col min="12547" max="12548" width="15.42578125" style="1" bestFit="1" customWidth="1"/>
    <col min="12549" max="12549" width="15.28515625" style="1" bestFit="1" customWidth="1"/>
    <col min="12550" max="12551" width="14.28515625" style="1" bestFit="1" customWidth="1"/>
    <col min="12552" max="12557" width="12.85546875" style="1" bestFit="1" customWidth="1"/>
    <col min="12558" max="12798" width="8.85546875" style="1"/>
    <col min="12799" max="12799" width="12.85546875" style="1" customWidth="1"/>
    <col min="12800" max="12802" width="16.7109375" style="1" customWidth="1"/>
    <col min="12803" max="12804" width="15.42578125" style="1" bestFit="1" customWidth="1"/>
    <col min="12805" max="12805" width="15.28515625" style="1" bestFit="1" customWidth="1"/>
    <col min="12806" max="12807" width="14.28515625" style="1" bestFit="1" customWidth="1"/>
    <col min="12808" max="12813" width="12.85546875" style="1" bestFit="1" customWidth="1"/>
    <col min="12814" max="13054" width="8.85546875" style="1"/>
    <col min="13055" max="13055" width="12.85546875" style="1" customWidth="1"/>
    <col min="13056" max="13058" width="16.7109375" style="1" customWidth="1"/>
    <col min="13059" max="13060" width="15.42578125" style="1" bestFit="1" customWidth="1"/>
    <col min="13061" max="13061" width="15.28515625" style="1" bestFit="1" customWidth="1"/>
    <col min="13062" max="13063" width="14.28515625" style="1" bestFit="1" customWidth="1"/>
    <col min="13064" max="13069" width="12.85546875" style="1" bestFit="1" customWidth="1"/>
    <col min="13070" max="13310" width="8.85546875" style="1"/>
    <col min="13311" max="13311" width="12.85546875" style="1" customWidth="1"/>
    <col min="13312" max="13314" width="16.7109375" style="1" customWidth="1"/>
    <col min="13315" max="13316" width="15.42578125" style="1" bestFit="1" customWidth="1"/>
    <col min="13317" max="13317" width="15.28515625" style="1" bestFit="1" customWidth="1"/>
    <col min="13318" max="13319" width="14.28515625" style="1" bestFit="1" customWidth="1"/>
    <col min="13320" max="13325" width="12.85546875" style="1" bestFit="1" customWidth="1"/>
    <col min="13326" max="13566" width="8.85546875" style="1"/>
    <col min="13567" max="13567" width="12.85546875" style="1" customWidth="1"/>
    <col min="13568" max="13570" width="16.7109375" style="1" customWidth="1"/>
    <col min="13571" max="13572" width="15.42578125" style="1" bestFit="1" customWidth="1"/>
    <col min="13573" max="13573" width="15.28515625" style="1" bestFit="1" customWidth="1"/>
    <col min="13574" max="13575" width="14.28515625" style="1" bestFit="1" customWidth="1"/>
    <col min="13576" max="13581" width="12.85546875" style="1" bestFit="1" customWidth="1"/>
    <col min="13582" max="13822" width="8.85546875" style="1"/>
    <col min="13823" max="13823" width="12.85546875" style="1" customWidth="1"/>
    <col min="13824" max="13826" width="16.7109375" style="1" customWidth="1"/>
    <col min="13827" max="13828" width="15.42578125" style="1" bestFit="1" customWidth="1"/>
    <col min="13829" max="13829" width="15.28515625" style="1" bestFit="1" customWidth="1"/>
    <col min="13830" max="13831" width="14.28515625" style="1" bestFit="1" customWidth="1"/>
    <col min="13832" max="13837" width="12.85546875" style="1" bestFit="1" customWidth="1"/>
    <col min="13838" max="14078" width="8.85546875" style="1"/>
    <col min="14079" max="14079" width="12.85546875" style="1" customWidth="1"/>
    <col min="14080" max="14082" width="16.7109375" style="1" customWidth="1"/>
    <col min="14083" max="14084" width="15.42578125" style="1" bestFit="1" customWidth="1"/>
    <col min="14085" max="14085" width="15.28515625" style="1" bestFit="1" customWidth="1"/>
    <col min="14086" max="14087" width="14.28515625" style="1" bestFit="1" customWidth="1"/>
    <col min="14088" max="14093" width="12.85546875" style="1" bestFit="1" customWidth="1"/>
    <col min="14094" max="14334" width="8.85546875" style="1"/>
    <col min="14335" max="14335" width="12.85546875" style="1" customWidth="1"/>
    <col min="14336" max="14338" width="16.7109375" style="1" customWidth="1"/>
    <col min="14339" max="14340" width="15.42578125" style="1" bestFit="1" customWidth="1"/>
    <col min="14341" max="14341" width="15.28515625" style="1" bestFit="1" customWidth="1"/>
    <col min="14342" max="14343" width="14.28515625" style="1" bestFit="1" customWidth="1"/>
    <col min="14344" max="14349" width="12.85546875" style="1" bestFit="1" customWidth="1"/>
    <col min="14350" max="14590" width="8.85546875" style="1"/>
    <col min="14591" max="14591" width="12.85546875" style="1" customWidth="1"/>
    <col min="14592" max="14594" width="16.7109375" style="1" customWidth="1"/>
    <col min="14595" max="14596" width="15.42578125" style="1" bestFit="1" customWidth="1"/>
    <col min="14597" max="14597" width="15.28515625" style="1" bestFit="1" customWidth="1"/>
    <col min="14598" max="14599" width="14.28515625" style="1" bestFit="1" customWidth="1"/>
    <col min="14600" max="14605" width="12.85546875" style="1" bestFit="1" customWidth="1"/>
    <col min="14606" max="14846" width="8.85546875" style="1"/>
    <col min="14847" max="14847" width="12.85546875" style="1" customWidth="1"/>
    <col min="14848" max="14850" width="16.7109375" style="1" customWidth="1"/>
    <col min="14851" max="14852" width="15.42578125" style="1" bestFit="1" customWidth="1"/>
    <col min="14853" max="14853" width="15.28515625" style="1" bestFit="1" customWidth="1"/>
    <col min="14854" max="14855" width="14.28515625" style="1" bestFit="1" customWidth="1"/>
    <col min="14856" max="14861" width="12.85546875" style="1" bestFit="1" customWidth="1"/>
    <col min="14862" max="15102" width="8.85546875" style="1"/>
    <col min="15103" max="15103" width="12.85546875" style="1" customWidth="1"/>
    <col min="15104" max="15106" width="16.7109375" style="1" customWidth="1"/>
    <col min="15107" max="15108" width="15.42578125" style="1" bestFit="1" customWidth="1"/>
    <col min="15109" max="15109" width="15.28515625" style="1" bestFit="1" customWidth="1"/>
    <col min="15110" max="15111" width="14.28515625" style="1" bestFit="1" customWidth="1"/>
    <col min="15112" max="15117" width="12.85546875" style="1" bestFit="1" customWidth="1"/>
    <col min="15118" max="15358" width="8.85546875" style="1"/>
    <col min="15359" max="15359" width="12.85546875" style="1" customWidth="1"/>
    <col min="15360" max="15362" width="16.7109375" style="1" customWidth="1"/>
    <col min="15363" max="15364" width="15.42578125" style="1" bestFit="1" customWidth="1"/>
    <col min="15365" max="15365" width="15.28515625" style="1" bestFit="1" customWidth="1"/>
    <col min="15366" max="15367" width="14.28515625" style="1" bestFit="1" customWidth="1"/>
    <col min="15368" max="15373" width="12.85546875" style="1" bestFit="1" customWidth="1"/>
    <col min="15374" max="15614" width="8.85546875" style="1"/>
    <col min="15615" max="15615" width="12.85546875" style="1" customWidth="1"/>
    <col min="15616" max="15618" width="16.7109375" style="1" customWidth="1"/>
    <col min="15619" max="15620" width="15.42578125" style="1" bestFit="1" customWidth="1"/>
    <col min="15621" max="15621" width="15.28515625" style="1" bestFit="1" customWidth="1"/>
    <col min="15622" max="15623" width="14.28515625" style="1" bestFit="1" customWidth="1"/>
    <col min="15624" max="15629" width="12.85546875" style="1" bestFit="1" customWidth="1"/>
    <col min="15630" max="15870" width="8.85546875" style="1"/>
    <col min="15871" max="15871" width="12.85546875" style="1" customWidth="1"/>
    <col min="15872" max="15874" width="16.7109375" style="1" customWidth="1"/>
    <col min="15875" max="15876" width="15.42578125" style="1" bestFit="1" customWidth="1"/>
    <col min="15877" max="15877" width="15.28515625" style="1" bestFit="1" customWidth="1"/>
    <col min="15878" max="15879" width="14.28515625" style="1" bestFit="1" customWidth="1"/>
    <col min="15880" max="15885" width="12.85546875" style="1" bestFit="1" customWidth="1"/>
    <col min="15886" max="16126" width="8.85546875" style="1"/>
    <col min="16127" max="16127" width="12.85546875" style="1" customWidth="1"/>
    <col min="16128" max="16130" width="16.7109375" style="1" customWidth="1"/>
    <col min="16131" max="16132" width="15.42578125" style="1" bestFit="1" customWidth="1"/>
    <col min="16133" max="16133" width="15.28515625" style="1" bestFit="1" customWidth="1"/>
    <col min="16134" max="16135" width="14.28515625" style="1" bestFit="1" customWidth="1"/>
    <col min="16136" max="16141" width="12.85546875" style="1" bestFit="1" customWidth="1"/>
    <col min="16142" max="16384" width="8.85546875" style="1"/>
  </cols>
  <sheetData>
    <row r="3" spans="1:16" ht="18" x14ac:dyDescent="0.3"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6" ht="18" x14ac:dyDescent="0.3">
      <c r="B4" s="44" t="s">
        <v>23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6" s="2" customFormat="1" ht="6.75" customHeight="1" thickBot="1" x14ac:dyDescent="0.35">
      <c r="A5" s="12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1"/>
    </row>
    <row r="6" spans="1:16" s="2" customFormat="1" ht="6" customHeight="1" thickTop="1" thickBot="1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5"/>
    </row>
    <row r="7" spans="1:16" s="2" customFormat="1" ht="8.25" customHeight="1" thickTop="1" x14ac:dyDescent="0.3"/>
    <row r="8" spans="1:16" s="2" customFormat="1" ht="15" customHeight="1" x14ac:dyDescent="0.3"/>
    <row r="9" spans="1:16" ht="12" customHeight="1" x14ac:dyDescent="0.3">
      <c r="B9" s="46" t="s">
        <v>40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6" ht="18.75" customHeight="1" x14ac:dyDescent="0.3">
      <c r="A10" s="42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16" ht="12.75" customHeight="1" x14ac:dyDescent="0.3">
      <c r="A11" s="14"/>
      <c r="B11" s="14"/>
      <c r="C11" s="14"/>
      <c r="D11" s="14"/>
      <c r="E11" s="28"/>
      <c r="F11" s="28"/>
      <c r="G11" s="28"/>
      <c r="H11" s="28"/>
      <c r="I11" s="28"/>
      <c r="J11" s="28"/>
      <c r="K11" s="28"/>
      <c r="L11" s="28"/>
      <c r="M11" s="28"/>
      <c r="N11" s="14"/>
    </row>
    <row r="12" spans="1:16" x14ac:dyDescent="0.3">
      <c r="A12" s="4"/>
      <c r="B12" s="9"/>
    </row>
    <row r="13" spans="1:16" x14ac:dyDescent="0.3">
      <c r="B13" s="47" t="s">
        <v>37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6" x14ac:dyDescent="0.3">
      <c r="B14" s="48" t="s">
        <v>1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16" ht="18.75" customHeight="1" x14ac:dyDescent="0.3"/>
    <row r="16" spans="1:16" ht="16.5" customHeight="1" thickBot="1" x14ac:dyDescent="0.35">
      <c r="A16" s="50" t="s">
        <v>2</v>
      </c>
      <c r="B16" s="45" t="s">
        <v>39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51" t="s">
        <v>3</v>
      </c>
      <c r="P16" s="7"/>
    </row>
    <row r="17" spans="1:17" x14ac:dyDescent="0.3">
      <c r="A17" s="50"/>
      <c r="B17" s="43" t="s">
        <v>4</v>
      </c>
      <c r="C17" s="43" t="s">
        <v>5</v>
      </c>
      <c r="D17" s="43" t="s">
        <v>6</v>
      </c>
      <c r="E17" s="43" t="s">
        <v>24</v>
      </c>
      <c r="F17" s="43" t="s">
        <v>25</v>
      </c>
      <c r="G17" s="43" t="s">
        <v>26</v>
      </c>
      <c r="H17" s="43" t="s">
        <v>27</v>
      </c>
      <c r="I17" s="43" t="s">
        <v>28</v>
      </c>
      <c r="J17" s="43" t="s">
        <v>29</v>
      </c>
      <c r="K17" s="43" t="s">
        <v>30</v>
      </c>
      <c r="L17" s="43" t="s">
        <v>31</v>
      </c>
      <c r="M17" s="43" t="s">
        <v>32</v>
      </c>
      <c r="N17" s="51"/>
      <c r="P17" s="7"/>
    </row>
    <row r="18" spans="1:17" x14ac:dyDescent="0.3">
      <c r="A18" s="16" t="s">
        <v>7</v>
      </c>
      <c r="B18" s="17">
        <v>43407</v>
      </c>
      <c r="C18" s="17">
        <v>29661</v>
      </c>
      <c r="D18" s="17">
        <v>36918</v>
      </c>
      <c r="E18" s="17">
        <v>32486</v>
      </c>
      <c r="F18" s="17">
        <v>37779</v>
      </c>
      <c r="G18" s="17">
        <v>15727</v>
      </c>
      <c r="H18" s="17">
        <v>29488</v>
      </c>
      <c r="I18" s="17">
        <v>51081</v>
      </c>
      <c r="J18" s="17">
        <v>17692</v>
      </c>
      <c r="K18" s="17">
        <v>43466</v>
      </c>
      <c r="L18" s="17">
        <v>31483</v>
      </c>
      <c r="M18" s="17">
        <v>1238089</v>
      </c>
      <c r="N18" s="17">
        <v>1607277</v>
      </c>
      <c r="O18"/>
      <c r="P18" s="7"/>
    </row>
    <row r="19" spans="1:17" x14ac:dyDescent="0.3">
      <c r="A19" s="16" t="s">
        <v>8</v>
      </c>
      <c r="B19" s="17">
        <v>12502051</v>
      </c>
      <c r="C19" s="17">
        <v>14041558</v>
      </c>
      <c r="D19" s="17">
        <v>15589734</v>
      </c>
      <c r="E19" s="17">
        <v>14246052</v>
      </c>
      <c r="F19" s="17">
        <v>8433141</v>
      </c>
      <c r="G19" s="17">
        <v>7303277</v>
      </c>
      <c r="H19" s="17">
        <v>15012861</v>
      </c>
      <c r="I19" s="17">
        <v>9883641</v>
      </c>
      <c r="J19" s="17">
        <v>7601268</v>
      </c>
      <c r="K19" s="17">
        <v>9408091</v>
      </c>
      <c r="L19" s="17">
        <v>10617215</v>
      </c>
      <c r="M19" s="17">
        <v>5302471</v>
      </c>
      <c r="N19" s="17">
        <v>129941360</v>
      </c>
      <c r="O19"/>
      <c r="P19" s="7"/>
    </row>
    <row r="20" spans="1:17" x14ac:dyDescent="0.3">
      <c r="A20" s="16" t="s">
        <v>9</v>
      </c>
      <c r="B20" s="17">
        <v>612857</v>
      </c>
      <c r="C20" s="17">
        <v>340814</v>
      </c>
      <c r="D20" s="17">
        <v>606449</v>
      </c>
      <c r="E20" s="17">
        <v>377807</v>
      </c>
      <c r="F20" s="17">
        <v>524324</v>
      </c>
      <c r="G20" s="17">
        <v>416520</v>
      </c>
      <c r="H20" s="17">
        <v>913124</v>
      </c>
      <c r="I20" s="17">
        <v>585422</v>
      </c>
      <c r="J20" s="17">
        <v>304003</v>
      </c>
      <c r="K20" s="17">
        <v>511147</v>
      </c>
      <c r="L20" s="17">
        <v>188941</v>
      </c>
      <c r="M20" s="17">
        <v>79546</v>
      </c>
      <c r="N20" s="17">
        <v>5460954</v>
      </c>
      <c r="O20"/>
      <c r="P20" s="7"/>
    </row>
    <row r="21" spans="1:17" x14ac:dyDescent="0.3">
      <c r="A21" s="16" t="s">
        <v>10</v>
      </c>
      <c r="B21" s="17">
        <v>0</v>
      </c>
      <c r="C21" s="17">
        <v>0</v>
      </c>
      <c r="D21" s="17">
        <v>0</v>
      </c>
      <c r="E21" s="17">
        <v>5672344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5672344</v>
      </c>
      <c r="O21"/>
      <c r="P21" s="7"/>
    </row>
    <row r="22" spans="1:17" x14ac:dyDescent="0.3">
      <c r="A22" s="16" t="s">
        <v>11</v>
      </c>
      <c r="B22" s="17">
        <v>1568652</v>
      </c>
      <c r="C22" s="17">
        <v>1579958</v>
      </c>
      <c r="D22" s="17">
        <v>1666135</v>
      </c>
      <c r="E22" s="17">
        <v>1689076</v>
      </c>
      <c r="F22" s="17">
        <v>1445826</v>
      </c>
      <c r="G22" s="17">
        <v>613506</v>
      </c>
      <c r="H22" s="17">
        <v>1644313</v>
      </c>
      <c r="I22" s="17">
        <v>1419223</v>
      </c>
      <c r="J22" s="17">
        <v>1593806</v>
      </c>
      <c r="K22" s="17">
        <v>1705543</v>
      </c>
      <c r="L22" s="17">
        <v>1471096</v>
      </c>
      <c r="M22" s="17">
        <v>846736</v>
      </c>
      <c r="N22" s="17">
        <v>17243870</v>
      </c>
      <c r="O22"/>
      <c r="P22" s="7"/>
    </row>
    <row r="23" spans="1:17" x14ac:dyDescent="0.3">
      <c r="A23" s="16" t="s">
        <v>12</v>
      </c>
      <c r="B23" s="17">
        <v>18000</v>
      </c>
      <c r="C23" s="17">
        <v>24000</v>
      </c>
      <c r="D23" s="17">
        <v>30000</v>
      </c>
      <c r="E23" s="17">
        <v>24473</v>
      </c>
      <c r="F23" s="17">
        <v>24998</v>
      </c>
      <c r="G23" s="17">
        <v>24000</v>
      </c>
      <c r="H23" s="17">
        <v>24000</v>
      </c>
      <c r="I23" s="17">
        <v>18000</v>
      </c>
      <c r="J23" s="17">
        <v>36000</v>
      </c>
      <c r="K23" s="17">
        <v>24000</v>
      </c>
      <c r="L23" s="17">
        <v>30000</v>
      </c>
      <c r="M23" s="17">
        <v>12000</v>
      </c>
      <c r="N23" s="17">
        <v>289471</v>
      </c>
      <c r="O23"/>
      <c r="P23" s="7"/>
    </row>
    <row r="24" spans="1:17" x14ac:dyDescent="0.3">
      <c r="A24" s="16" t="s">
        <v>13</v>
      </c>
      <c r="B24" s="17">
        <v>31734435</v>
      </c>
      <c r="C24" s="17">
        <v>29563139</v>
      </c>
      <c r="D24" s="17">
        <v>36567912</v>
      </c>
      <c r="E24" s="17">
        <v>24670423</v>
      </c>
      <c r="F24" s="17">
        <v>30288890</v>
      </c>
      <c r="G24" s="17">
        <v>25724940</v>
      </c>
      <c r="H24" s="17">
        <v>39925430</v>
      </c>
      <c r="I24" s="17">
        <v>29319682</v>
      </c>
      <c r="J24" s="17">
        <v>28217440</v>
      </c>
      <c r="K24" s="17">
        <v>36137544</v>
      </c>
      <c r="L24" s="17">
        <v>30280618</v>
      </c>
      <c r="M24" s="17">
        <v>20251089</v>
      </c>
      <c r="N24" s="17">
        <v>362681542</v>
      </c>
      <c r="O24"/>
      <c r="P24" s="7"/>
      <c r="Q24" s="10"/>
    </row>
    <row r="25" spans="1:17" x14ac:dyDescent="0.3">
      <c r="A25" s="16" t="s">
        <v>35</v>
      </c>
      <c r="B25" s="17">
        <v>271031</v>
      </c>
      <c r="C25" s="17">
        <v>165171</v>
      </c>
      <c r="D25" s="17">
        <v>348175</v>
      </c>
      <c r="E25" s="17">
        <v>323513</v>
      </c>
      <c r="F25" s="17">
        <v>407775</v>
      </c>
      <c r="G25" s="17">
        <v>401116</v>
      </c>
      <c r="H25" s="17">
        <v>785148</v>
      </c>
      <c r="I25" s="17">
        <v>586549</v>
      </c>
      <c r="J25" s="17">
        <v>508993</v>
      </c>
      <c r="K25" s="17">
        <v>706018</v>
      </c>
      <c r="L25" s="17">
        <v>630299</v>
      </c>
      <c r="M25" s="17">
        <v>411287</v>
      </c>
      <c r="N25" s="17">
        <v>5545075</v>
      </c>
      <c r="O25"/>
      <c r="P25" s="7"/>
      <c r="Q25" s="32"/>
    </row>
    <row r="26" spans="1:17" x14ac:dyDescent="0.3">
      <c r="A26" s="16" t="s">
        <v>14</v>
      </c>
      <c r="B26" s="17">
        <v>2499565</v>
      </c>
      <c r="C26" s="17">
        <v>2651029</v>
      </c>
      <c r="D26" s="17">
        <v>3130964</v>
      </c>
      <c r="E26" s="17">
        <v>2690609</v>
      </c>
      <c r="F26" s="17">
        <v>2767645</v>
      </c>
      <c r="G26" s="17">
        <v>1926540</v>
      </c>
      <c r="H26" s="17">
        <v>3708275</v>
      </c>
      <c r="I26" s="17">
        <v>2349637</v>
      </c>
      <c r="J26" s="17">
        <v>2260812</v>
      </c>
      <c r="K26" s="17">
        <v>3052824</v>
      </c>
      <c r="L26" s="17">
        <v>3526233.5</v>
      </c>
      <c r="M26" s="17">
        <v>1285954</v>
      </c>
      <c r="N26" s="17">
        <v>31850087.5</v>
      </c>
      <c r="O26"/>
      <c r="P26" s="7"/>
    </row>
    <row r="27" spans="1:17" x14ac:dyDescent="0.3">
      <c r="A27" s="16" t="s">
        <v>15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35"/>
      <c r="P27" s="7"/>
    </row>
    <row r="28" spans="1:17" x14ac:dyDescent="0.3">
      <c r="A28" s="16" t="s">
        <v>16</v>
      </c>
      <c r="B28" s="17">
        <v>18045266</v>
      </c>
      <c r="C28" s="17">
        <v>14615856</v>
      </c>
      <c r="D28" s="17">
        <v>16914033</v>
      </c>
      <c r="E28" s="17">
        <v>16201919</v>
      </c>
      <c r="F28" s="17">
        <v>16470305.060000001</v>
      </c>
      <c r="G28" s="17">
        <v>14531997.7098187</v>
      </c>
      <c r="H28" s="17">
        <v>21176211</v>
      </c>
      <c r="I28" s="17">
        <v>15024710</v>
      </c>
      <c r="J28" s="17">
        <v>13816193</v>
      </c>
      <c r="K28" s="17">
        <v>18784311</v>
      </c>
      <c r="L28" s="17">
        <v>19987161</v>
      </c>
      <c r="M28" s="17">
        <v>9430745</v>
      </c>
      <c r="N28" s="17">
        <v>194998707.76981872</v>
      </c>
      <c r="O28" s="34"/>
      <c r="P28" s="7"/>
    </row>
    <row r="29" spans="1:17" x14ac:dyDescent="0.3">
      <c r="A29" s="16" t="s">
        <v>17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62911</v>
      </c>
      <c r="L29" s="17">
        <v>0</v>
      </c>
      <c r="M29" s="17">
        <v>137909</v>
      </c>
      <c r="N29" s="17">
        <v>200820</v>
      </c>
      <c r="O29"/>
      <c r="P29" s="7"/>
    </row>
    <row r="30" spans="1:17" x14ac:dyDescent="0.3">
      <c r="A30" s="16" t="s">
        <v>18</v>
      </c>
      <c r="B30" s="17">
        <v>1631630</v>
      </c>
      <c r="C30" s="17">
        <v>1990644</v>
      </c>
      <c r="D30" s="17">
        <v>2095836</v>
      </c>
      <c r="E30" s="17">
        <v>1802749</v>
      </c>
      <c r="F30" s="17">
        <v>991536</v>
      </c>
      <c r="G30" s="17">
        <v>832685</v>
      </c>
      <c r="H30" s="17">
        <v>1485684</v>
      </c>
      <c r="I30" s="17">
        <v>1653508</v>
      </c>
      <c r="J30" s="17">
        <v>1517318</v>
      </c>
      <c r="K30" s="17">
        <v>2083447</v>
      </c>
      <c r="L30" s="17">
        <v>1700054</v>
      </c>
      <c r="M30" s="17">
        <v>812159</v>
      </c>
      <c r="N30" s="17">
        <v>18597250</v>
      </c>
      <c r="O30"/>
      <c r="P30" s="7"/>
    </row>
    <row r="31" spans="1:17" x14ac:dyDescent="0.3">
      <c r="A31" s="16" t="s">
        <v>19</v>
      </c>
      <c r="B31" s="17">
        <v>9165169</v>
      </c>
      <c r="C31" s="17">
        <v>8702996</v>
      </c>
      <c r="D31" s="17">
        <v>10078592</v>
      </c>
      <c r="E31" s="17">
        <v>9077940.2400000002</v>
      </c>
      <c r="F31" s="17">
        <v>8917682</v>
      </c>
      <c r="G31" s="17">
        <v>6369254</v>
      </c>
      <c r="H31" s="17">
        <v>12043373</v>
      </c>
      <c r="I31" s="17">
        <v>8108062</v>
      </c>
      <c r="J31" s="17">
        <v>7487300</v>
      </c>
      <c r="K31" s="17">
        <v>10087082</v>
      </c>
      <c r="L31" s="17">
        <v>8313460</v>
      </c>
      <c r="M31" s="17">
        <v>4438640</v>
      </c>
      <c r="N31" s="17">
        <v>102789550.24000001</v>
      </c>
      <c r="O31"/>
      <c r="P31" s="7"/>
    </row>
    <row r="32" spans="1:17" x14ac:dyDescent="0.3">
      <c r="A32" s="16" t="s">
        <v>20</v>
      </c>
      <c r="B32" s="17">
        <v>16227648</v>
      </c>
      <c r="C32" s="17">
        <v>15164448</v>
      </c>
      <c r="D32" s="17">
        <v>17956438</v>
      </c>
      <c r="E32" s="17">
        <v>16159433</v>
      </c>
      <c r="F32" s="17">
        <v>15910213</v>
      </c>
      <c r="G32" s="17">
        <v>11234889</v>
      </c>
      <c r="H32" s="17">
        <v>21342031</v>
      </c>
      <c r="I32" s="17">
        <v>14610776</v>
      </c>
      <c r="J32" s="17">
        <v>13156496</v>
      </c>
      <c r="K32" s="17">
        <v>17996621</v>
      </c>
      <c r="L32" s="17">
        <v>14230029</v>
      </c>
      <c r="M32" s="17">
        <v>7362157</v>
      </c>
      <c r="N32" s="17">
        <v>181351179</v>
      </c>
      <c r="O32"/>
      <c r="P32" s="7"/>
    </row>
    <row r="33" spans="1:16" x14ac:dyDescent="0.3">
      <c r="A33" s="16" t="s">
        <v>21</v>
      </c>
      <c r="B33" s="17">
        <v>243040</v>
      </c>
      <c r="C33" s="17">
        <v>280630</v>
      </c>
      <c r="D33" s="17">
        <v>325327</v>
      </c>
      <c r="E33" s="17">
        <v>313331</v>
      </c>
      <c r="F33" s="17">
        <v>327655</v>
      </c>
      <c r="G33" s="17">
        <v>197332</v>
      </c>
      <c r="H33" s="17">
        <v>433896</v>
      </c>
      <c r="I33" s="17">
        <v>375012</v>
      </c>
      <c r="J33" s="17">
        <v>305217</v>
      </c>
      <c r="K33" s="17">
        <v>471305</v>
      </c>
      <c r="L33" s="17">
        <v>357443</v>
      </c>
      <c r="M33" s="17">
        <v>205672</v>
      </c>
      <c r="N33" s="17">
        <v>3835860</v>
      </c>
      <c r="O33"/>
      <c r="P33" s="7"/>
    </row>
    <row r="34" spans="1:16" x14ac:dyDescent="0.3">
      <c r="A34" s="18" t="s">
        <v>3</v>
      </c>
      <c r="B34" s="27">
        <f>SUM(B18:B33)</f>
        <v>94562751</v>
      </c>
      <c r="C34" s="27">
        <f>SUM(C18:C33)</f>
        <v>89149904</v>
      </c>
      <c r="D34" s="27">
        <f t="shared" ref="D34:N34" si="0">SUM(D18:D33)</f>
        <v>105346513</v>
      </c>
      <c r="E34" s="27">
        <f t="shared" si="0"/>
        <v>93282155.239999995</v>
      </c>
      <c r="F34" s="27">
        <f t="shared" si="0"/>
        <v>86547769.060000002</v>
      </c>
      <c r="G34" s="27">
        <f t="shared" si="0"/>
        <v>69591783.709818691</v>
      </c>
      <c r="H34" s="27">
        <f t="shared" si="0"/>
        <v>118523834</v>
      </c>
      <c r="I34" s="27">
        <f t="shared" si="0"/>
        <v>83985303</v>
      </c>
      <c r="J34" s="27">
        <f t="shared" si="0"/>
        <v>76822538</v>
      </c>
      <c r="K34" s="27">
        <f t="shared" si="0"/>
        <v>101074310</v>
      </c>
      <c r="L34" s="27">
        <f t="shared" si="0"/>
        <v>91364032.5</v>
      </c>
      <c r="M34" s="27">
        <f t="shared" si="0"/>
        <v>51814454</v>
      </c>
      <c r="N34" s="27">
        <f t="shared" si="0"/>
        <v>1062065347.5098188</v>
      </c>
      <c r="P34" s="7"/>
    </row>
    <row r="35" spans="1:16" s="2" customFormat="1" ht="12" customHeight="1" x14ac:dyDescent="0.3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1"/>
      <c r="P35" s="7"/>
    </row>
    <row r="36" spans="1:16" ht="17.25" customHeight="1" x14ac:dyDescent="0.3">
      <c r="A36" s="22" t="s">
        <v>22</v>
      </c>
      <c r="B36" s="23">
        <v>369941.94</v>
      </c>
      <c r="C36" s="23">
        <v>393793.1</v>
      </c>
      <c r="D36" s="24">
        <v>473454.6</v>
      </c>
      <c r="E36" s="24">
        <v>428796.92</v>
      </c>
      <c r="F36" s="24">
        <v>378939.18000000005</v>
      </c>
      <c r="G36" s="24">
        <v>435212.92</v>
      </c>
      <c r="H36" s="24">
        <v>525053.38</v>
      </c>
      <c r="I36" s="24">
        <v>389150.64</v>
      </c>
      <c r="J36" s="24">
        <v>379634.18000000005</v>
      </c>
      <c r="K36" s="24">
        <v>500703.13</v>
      </c>
      <c r="L36" s="24">
        <v>412059.35</v>
      </c>
      <c r="M36" s="24">
        <v>287106.32</v>
      </c>
      <c r="N36" s="25">
        <f>+B36+C36+D36+E36+F36+G36+H36+I36+J36+K36+L36+M36</f>
        <v>4973845.66</v>
      </c>
      <c r="O36" s="26"/>
      <c r="P36" s="7"/>
    </row>
    <row r="37" spans="1:16" ht="15" customHeight="1" x14ac:dyDescent="0.3">
      <c r="A37" s="5"/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8"/>
      <c r="O37"/>
    </row>
    <row r="38" spans="1:16" ht="15.75" customHeight="1" x14ac:dyDescent="0.3">
      <c r="A38" s="54" t="s">
        <v>36</v>
      </c>
      <c r="B38" s="54"/>
      <c r="C38" s="54"/>
      <c r="D38" s="31"/>
      <c r="N38" s="11"/>
    </row>
    <row r="39" spans="1:16" x14ac:dyDescent="0.3">
      <c r="A39" s="30" t="s">
        <v>34</v>
      </c>
      <c r="K39" s="3"/>
      <c r="L39" s="3"/>
      <c r="M39" s="3"/>
      <c r="N39"/>
    </row>
    <row r="40" spans="1:16" x14ac:dyDescent="0.3">
      <c r="K40" s="3"/>
      <c r="L40" s="3"/>
      <c r="M40" s="3"/>
      <c r="N40"/>
    </row>
    <row r="41" spans="1:16" x14ac:dyDescent="0.3">
      <c r="C41" s="38"/>
      <c r="D41" s="41"/>
      <c r="E41" s="41"/>
      <c r="K41" s="3"/>
      <c r="L41" s="3"/>
      <c r="M41" s="3"/>
      <c r="N41"/>
    </row>
    <row r="42" spans="1:16" x14ac:dyDescent="0.3">
      <c r="C42" s="37"/>
      <c r="D42" s="40"/>
      <c r="E42" s="40"/>
      <c r="K42" s="3"/>
      <c r="L42" s="3"/>
      <c r="M42" s="3"/>
      <c r="N42"/>
    </row>
    <row r="43" spans="1:16" x14ac:dyDescent="0.3">
      <c r="C43" s="37"/>
      <c r="D43" s="40"/>
      <c r="E43" s="40"/>
      <c r="K43" s="3"/>
      <c r="L43" s="3"/>
      <c r="M43" s="3"/>
      <c r="N43"/>
    </row>
    <row r="44" spans="1:16" x14ac:dyDescent="0.3">
      <c r="C44" s="37"/>
      <c r="D44" s="40"/>
      <c r="E44" s="40"/>
      <c r="K44" s="3"/>
      <c r="L44" s="3"/>
      <c r="M44" s="3"/>
      <c r="N44"/>
    </row>
    <row r="45" spans="1:16" x14ac:dyDescent="0.3">
      <c r="C45" s="37"/>
      <c r="D45" s="40"/>
      <c r="E45" s="40"/>
      <c r="K45" s="3"/>
      <c r="L45" s="3"/>
      <c r="M45" s="3"/>
      <c r="N45"/>
    </row>
    <row r="46" spans="1:16" x14ac:dyDescent="0.3">
      <c r="C46" s="37"/>
      <c r="D46" s="40"/>
      <c r="E46" s="40"/>
      <c r="K46" s="3"/>
      <c r="L46" s="3"/>
      <c r="M46" s="3"/>
      <c r="N46"/>
    </row>
    <row r="47" spans="1:16" x14ac:dyDescent="0.3">
      <c r="C47" s="37"/>
      <c r="D47" s="40"/>
      <c r="E47" s="40"/>
      <c r="K47" s="3"/>
      <c r="L47" s="3"/>
      <c r="M47" s="3"/>
      <c r="N47"/>
    </row>
    <row r="48" spans="1:16" x14ac:dyDescent="0.3">
      <c r="C48" s="37"/>
      <c r="D48" s="40"/>
      <c r="E48" s="40"/>
      <c r="K48" s="3"/>
      <c r="L48" s="3"/>
      <c r="M48" s="3"/>
      <c r="N48"/>
    </row>
    <row r="49" spans="3:14" x14ac:dyDescent="0.3">
      <c r="C49" s="37"/>
      <c r="D49" s="40"/>
      <c r="E49" s="40"/>
      <c r="K49" s="3"/>
      <c r="L49" s="3"/>
      <c r="M49" s="3"/>
      <c r="N49"/>
    </row>
    <row r="50" spans="3:14" x14ac:dyDescent="0.3">
      <c r="C50" s="37"/>
      <c r="D50" s="40"/>
      <c r="E50" s="40"/>
      <c r="K50" s="3"/>
      <c r="L50" s="3"/>
      <c r="M50" s="3"/>
      <c r="N50"/>
    </row>
    <row r="51" spans="3:14" x14ac:dyDescent="0.3">
      <c r="C51" s="37"/>
      <c r="D51" s="40"/>
      <c r="E51" s="40"/>
      <c r="K51" s="3"/>
      <c r="L51" s="3"/>
      <c r="M51" s="3"/>
      <c r="N51"/>
    </row>
    <row r="52" spans="3:14" x14ac:dyDescent="0.3">
      <c r="C52" s="37"/>
      <c r="D52" s="40"/>
      <c r="E52" s="40"/>
      <c r="K52" s="3"/>
      <c r="L52" s="3"/>
      <c r="M52" s="3"/>
      <c r="N52"/>
    </row>
    <row r="53" spans="3:14" x14ac:dyDescent="0.3">
      <c r="C53" s="37"/>
      <c r="D53" s="40"/>
      <c r="E53" s="40"/>
      <c r="K53" s="3"/>
      <c r="L53" s="3"/>
      <c r="M53" s="3"/>
      <c r="N53"/>
    </row>
    <row r="54" spans="3:14" x14ac:dyDescent="0.3">
      <c r="C54" s="37"/>
      <c r="D54" s="40"/>
      <c r="E54" s="40"/>
      <c r="K54" s="3"/>
      <c r="L54" s="3"/>
      <c r="M54" s="3"/>
      <c r="N54"/>
    </row>
    <row r="55" spans="3:14" x14ac:dyDescent="0.3">
      <c r="C55" s="37"/>
      <c r="D55" s="40"/>
      <c r="E55" s="40"/>
      <c r="K55" s="3"/>
      <c r="L55" s="3"/>
      <c r="M55" s="3"/>
      <c r="N55"/>
    </row>
    <row r="56" spans="3:14" x14ac:dyDescent="0.3">
      <c r="C56" s="37"/>
      <c r="D56" s="40"/>
      <c r="E56" s="40"/>
      <c r="K56" s="3"/>
      <c r="L56" s="3"/>
      <c r="M56" s="3"/>
      <c r="N56"/>
    </row>
    <row r="57" spans="3:14" x14ac:dyDescent="0.3">
      <c r="C57" s="37"/>
      <c r="D57" s="40"/>
      <c r="E57" s="40"/>
      <c r="K57" s="3"/>
      <c r="L57" s="3"/>
      <c r="M57" s="3"/>
      <c r="N57"/>
    </row>
    <row r="58" spans="3:14" x14ac:dyDescent="0.3">
      <c r="C58" s="37"/>
      <c r="D58" s="39"/>
      <c r="E58" s="39"/>
      <c r="K58" s="3"/>
      <c r="L58" s="3"/>
      <c r="M58" s="3"/>
      <c r="N58" s="3"/>
    </row>
    <row r="59" spans="3:14" x14ac:dyDescent="0.3">
      <c r="C59" s="37"/>
      <c r="D59" s="40"/>
      <c r="E59" s="40"/>
      <c r="K59" s="3"/>
      <c r="L59" s="3"/>
      <c r="M59" s="3"/>
      <c r="N59" s="3"/>
    </row>
  </sheetData>
  <mergeCells count="9">
    <mergeCell ref="B5:M5"/>
    <mergeCell ref="A16:A17"/>
    <mergeCell ref="N16:N17"/>
    <mergeCell ref="B3:N3"/>
    <mergeCell ref="B4:N4"/>
    <mergeCell ref="B16:M16"/>
    <mergeCell ref="B9:N10"/>
    <mergeCell ref="B13:N13"/>
    <mergeCell ref="B14:N14"/>
  </mergeCells>
  <printOptions horizontalCentered="1"/>
  <pageMargins left="1.05" right="1.06" top="0.57999999999999996" bottom="0.48" header="0.31496062992126" footer="0.31496062992126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2:R40"/>
  <sheetViews>
    <sheetView showGridLines="0" tabSelected="1" topLeftCell="B1" zoomScale="90" zoomScaleNormal="90" zoomScalePageLayoutView="80" workbookViewId="0">
      <pane xSplit="2" ySplit="17" topLeftCell="D18" activePane="bottomRight" state="frozen"/>
      <selection activeCell="B1" sqref="B1"/>
      <selection pane="topRight" activeCell="C1" sqref="C1"/>
      <selection pane="bottomLeft" activeCell="B13" sqref="B13"/>
      <selection pane="bottomRight" activeCell="D10" sqref="D10"/>
    </sheetView>
  </sheetViews>
  <sheetFormatPr defaultColWidth="8.85546875" defaultRowHeight="16.5" x14ac:dyDescent="0.3"/>
  <cols>
    <col min="1" max="1" width="1.7109375" style="1" customWidth="1"/>
    <col min="2" max="2" width="1.140625" style="1" customWidth="1"/>
    <col min="3" max="3" width="32.28515625" style="1" customWidth="1"/>
    <col min="4" max="16" width="15.85546875" style="1" customWidth="1"/>
    <col min="17" max="17" width="10.85546875" style="1" bestFit="1" customWidth="1"/>
    <col min="18" max="256" width="8.85546875" style="1"/>
    <col min="257" max="257" width="12.85546875" style="1" customWidth="1"/>
    <col min="258" max="260" width="16.7109375" style="1" customWidth="1"/>
    <col min="261" max="262" width="15.42578125" style="1" bestFit="1" customWidth="1"/>
    <col min="263" max="263" width="15.28515625" style="1" bestFit="1" customWidth="1"/>
    <col min="264" max="265" width="14.28515625" style="1" bestFit="1" customWidth="1"/>
    <col min="266" max="271" width="12.85546875" style="1" bestFit="1" customWidth="1"/>
    <col min="272" max="512" width="8.85546875" style="1"/>
    <col min="513" max="513" width="12.85546875" style="1" customWidth="1"/>
    <col min="514" max="516" width="16.7109375" style="1" customWidth="1"/>
    <col min="517" max="518" width="15.42578125" style="1" bestFit="1" customWidth="1"/>
    <col min="519" max="519" width="15.28515625" style="1" bestFit="1" customWidth="1"/>
    <col min="520" max="521" width="14.28515625" style="1" bestFit="1" customWidth="1"/>
    <col min="522" max="527" width="12.85546875" style="1" bestFit="1" customWidth="1"/>
    <col min="528" max="768" width="8.85546875" style="1"/>
    <col min="769" max="769" width="12.85546875" style="1" customWidth="1"/>
    <col min="770" max="772" width="16.7109375" style="1" customWidth="1"/>
    <col min="773" max="774" width="15.42578125" style="1" bestFit="1" customWidth="1"/>
    <col min="775" max="775" width="15.28515625" style="1" bestFit="1" customWidth="1"/>
    <col min="776" max="777" width="14.28515625" style="1" bestFit="1" customWidth="1"/>
    <col min="778" max="783" width="12.85546875" style="1" bestFit="1" customWidth="1"/>
    <col min="784" max="1024" width="8.85546875" style="1"/>
    <col min="1025" max="1025" width="12.85546875" style="1" customWidth="1"/>
    <col min="1026" max="1028" width="16.7109375" style="1" customWidth="1"/>
    <col min="1029" max="1030" width="15.42578125" style="1" bestFit="1" customWidth="1"/>
    <col min="1031" max="1031" width="15.28515625" style="1" bestFit="1" customWidth="1"/>
    <col min="1032" max="1033" width="14.28515625" style="1" bestFit="1" customWidth="1"/>
    <col min="1034" max="1039" width="12.85546875" style="1" bestFit="1" customWidth="1"/>
    <col min="1040" max="1280" width="8.85546875" style="1"/>
    <col min="1281" max="1281" width="12.85546875" style="1" customWidth="1"/>
    <col min="1282" max="1284" width="16.7109375" style="1" customWidth="1"/>
    <col min="1285" max="1286" width="15.42578125" style="1" bestFit="1" customWidth="1"/>
    <col min="1287" max="1287" width="15.28515625" style="1" bestFit="1" customWidth="1"/>
    <col min="1288" max="1289" width="14.28515625" style="1" bestFit="1" customWidth="1"/>
    <col min="1290" max="1295" width="12.85546875" style="1" bestFit="1" customWidth="1"/>
    <col min="1296" max="1536" width="8.85546875" style="1"/>
    <col min="1537" max="1537" width="12.85546875" style="1" customWidth="1"/>
    <col min="1538" max="1540" width="16.7109375" style="1" customWidth="1"/>
    <col min="1541" max="1542" width="15.42578125" style="1" bestFit="1" customWidth="1"/>
    <col min="1543" max="1543" width="15.28515625" style="1" bestFit="1" customWidth="1"/>
    <col min="1544" max="1545" width="14.28515625" style="1" bestFit="1" customWidth="1"/>
    <col min="1546" max="1551" width="12.85546875" style="1" bestFit="1" customWidth="1"/>
    <col min="1552" max="1792" width="8.85546875" style="1"/>
    <col min="1793" max="1793" width="12.85546875" style="1" customWidth="1"/>
    <col min="1794" max="1796" width="16.7109375" style="1" customWidth="1"/>
    <col min="1797" max="1798" width="15.42578125" style="1" bestFit="1" customWidth="1"/>
    <col min="1799" max="1799" width="15.28515625" style="1" bestFit="1" customWidth="1"/>
    <col min="1800" max="1801" width="14.28515625" style="1" bestFit="1" customWidth="1"/>
    <col min="1802" max="1807" width="12.85546875" style="1" bestFit="1" customWidth="1"/>
    <col min="1808" max="2048" width="8.85546875" style="1"/>
    <col min="2049" max="2049" width="12.85546875" style="1" customWidth="1"/>
    <col min="2050" max="2052" width="16.7109375" style="1" customWidth="1"/>
    <col min="2053" max="2054" width="15.42578125" style="1" bestFit="1" customWidth="1"/>
    <col min="2055" max="2055" width="15.28515625" style="1" bestFit="1" customWidth="1"/>
    <col min="2056" max="2057" width="14.28515625" style="1" bestFit="1" customWidth="1"/>
    <col min="2058" max="2063" width="12.85546875" style="1" bestFit="1" customWidth="1"/>
    <col min="2064" max="2304" width="8.85546875" style="1"/>
    <col min="2305" max="2305" width="12.85546875" style="1" customWidth="1"/>
    <col min="2306" max="2308" width="16.7109375" style="1" customWidth="1"/>
    <col min="2309" max="2310" width="15.42578125" style="1" bestFit="1" customWidth="1"/>
    <col min="2311" max="2311" width="15.28515625" style="1" bestFit="1" customWidth="1"/>
    <col min="2312" max="2313" width="14.28515625" style="1" bestFit="1" customWidth="1"/>
    <col min="2314" max="2319" width="12.85546875" style="1" bestFit="1" customWidth="1"/>
    <col min="2320" max="2560" width="8.85546875" style="1"/>
    <col min="2561" max="2561" width="12.85546875" style="1" customWidth="1"/>
    <col min="2562" max="2564" width="16.7109375" style="1" customWidth="1"/>
    <col min="2565" max="2566" width="15.42578125" style="1" bestFit="1" customWidth="1"/>
    <col min="2567" max="2567" width="15.28515625" style="1" bestFit="1" customWidth="1"/>
    <col min="2568" max="2569" width="14.28515625" style="1" bestFit="1" customWidth="1"/>
    <col min="2570" max="2575" width="12.85546875" style="1" bestFit="1" customWidth="1"/>
    <col min="2576" max="2816" width="8.85546875" style="1"/>
    <col min="2817" max="2817" width="12.85546875" style="1" customWidth="1"/>
    <col min="2818" max="2820" width="16.7109375" style="1" customWidth="1"/>
    <col min="2821" max="2822" width="15.42578125" style="1" bestFit="1" customWidth="1"/>
    <col min="2823" max="2823" width="15.28515625" style="1" bestFit="1" customWidth="1"/>
    <col min="2824" max="2825" width="14.28515625" style="1" bestFit="1" customWidth="1"/>
    <col min="2826" max="2831" width="12.85546875" style="1" bestFit="1" customWidth="1"/>
    <col min="2832" max="3072" width="8.85546875" style="1"/>
    <col min="3073" max="3073" width="12.85546875" style="1" customWidth="1"/>
    <col min="3074" max="3076" width="16.7109375" style="1" customWidth="1"/>
    <col min="3077" max="3078" width="15.42578125" style="1" bestFit="1" customWidth="1"/>
    <col min="3079" max="3079" width="15.28515625" style="1" bestFit="1" customWidth="1"/>
    <col min="3080" max="3081" width="14.28515625" style="1" bestFit="1" customWidth="1"/>
    <col min="3082" max="3087" width="12.85546875" style="1" bestFit="1" customWidth="1"/>
    <col min="3088" max="3328" width="8.85546875" style="1"/>
    <col min="3329" max="3329" width="12.85546875" style="1" customWidth="1"/>
    <col min="3330" max="3332" width="16.7109375" style="1" customWidth="1"/>
    <col min="3333" max="3334" width="15.42578125" style="1" bestFit="1" customWidth="1"/>
    <col min="3335" max="3335" width="15.28515625" style="1" bestFit="1" customWidth="1"/>
    <col min="3336" max="3337" width="14.28515625" style="1" bestFit="1" customWidth="1"/>
    <col min="3338" max="3343" width="12.85546875" style="1" bestFit="1" customWidth="1"/>
    <col min="3344" max="3584" width="8.85546875" style="1"/>
    <col min="3585" max="3585" width="12.85546875" style="1" customWidth="1"/>
    <col min="3586" max="3588" width="16.7109375" style="1" customWidth="1"/>
    <col min="3589" max="3590" width="15.42578125" style="1" bestFit="1" customWidth="1"/>
    <col min="3591" max="3591" width="15.28515625" style="1" bestFit="1" customWidth="1"/>
    <col min="3592" max="3593" width="14.28515625" style="1" bestFit="1" customWidth="1"/>
    <col min="3594" max="3599" width="12.85546875" style="1" bestFit="1" customWidth="1"/>
    <col min="3600" max="3840" width="8.85546875" style="1"/>
    <col min="3841" max="3841" width="12.85546875" style="1" customWidth="1"/>
    <col min="3842" max="3844" width="16.7109375" style="1" customWidth="1"/>
    <col min="3845" max="3846" width="15.42578125" style="1" bestFit="1" customWidth="1"/>
    <col min="3847" max="3847" width="15.28515625" style="1" bestFit="1" customWidth="1"/>
    <col min="3848" max="3849" width="14.28515625" style="1" bestFit="1" customWidth="1"/>
    <col min="3850" max="3855" width="12.85546875" style="1" bestFit="1" customWidth="1"/>
    <col min="3856" max="4096" width="8.85546875" style="1"/>
    <col min="4097" max="4097" width="12.85546875" style="1" customWidth="1"/>
    <col min="4098" max="4100" width="16.7109375" style="1" customWidth="1"/>
    <col min="4101" max="4102" width="15.42578125" style="1" bestFit="1" customWidth="1"/>
    <col min="4103" max="4103" width="15.28515625" style="1" bestFit="1" customWidth="1"/>
    <col min="4104" max="4105" width="14.28515625" style="1" bestFit="1" customWidth="1"/>
    <col min="4106" max="4111" width="12.85546875" style="1" bestFit="1" customWidth="1"/>
    <col min="4112" max="4352" width="8.85546875" style="1"/>
    <col min="4353" max="4353" width="12.85546875" style="1" customWidth="1"/>
    <col min="4354" max="4356" width="16.7109375" style="1" customWidth="1"/>
    <col min="4357" max="4358" width="15.42578125" style="1" bestFit="1" customWidth="1"/>
    <col min="4359" max="4359" width="15.28515625" style="1" bestFit="1" customWidth="1"/>
    <col min="4360" max="4361" width="14.28515625" style="1" bestFit="1" customWidth="1"/>
    <col min="4362" max="4367" width="12.85546875" style="1" bestFit="1" customWidth="1"/>
    <col min="4368" max="4608" width="8.85546875" style="1"/>
    <col min="4609" max="4609" width="12.85546875" style="1" customWidth="1"/>
    <col min="4610" max="4612" width="16.7109375" style="1" customWidth="1"/>
    <col min="4613" max="4614" width="15.42578125" style="1" bestFit="1" customWidth="1"/>
    <col min="4615" max="4615" width="15.28515625" style="1" bestFit="1" customWidth="1"/>
    <col min="4616" max="4617" width="14.28515625" style="1" bestFit="1" customWidth="1"/>
    <col min="4618" max="4623" width="12.85546875" style="1" bestFit="1" customWidth="1"/>
    <col min="4624" max="4864" width="8.85546875" style="1"/>
    <col min="4865" max="4865" width="12.85546875" style="1" customWidth="1"/>
    <col min="4866" max="4868" width="16.7109375" style="1" customWidth="1"/>
    <col min="4869" max="4870" width="15.42578125" style="1" bestFit="1" customWidth="1"/>
    <col min="4871" max="4871" width="15.28515625" style="1" bestFit="1" customWidth="1"/>
    <col min="4872" max="4873" width="14.28515625" style="1" bestFit="1" customWidth="1"/>
    <col min="4874" max="4879" width="12.85546875" style="1" bestFit="1" customWidth="1"/>
    <col min="4880" max="5120" width="8.85546875" style="1"/>
    <col min="5121" max="5121" width="12.85546875" style="1" customWidth="1"/>
    <col min="5122" max="5124" width="16.7109375" style="1" customWidth="1"/>
    <col min="5125" max="5126" width="15.42578125" style="1" bestFit="1" customWidth="1"/>
    <col min="5127" max="5127" width="15.28515625" style="1" bestFit="1" customWidth="1"/>
    <col min="5128" max="5129" width="14.28515625" style="1" bestFit="1" customWidth="1"/>
    <col min="5130" max="5135" width="12.85546875" style="1" bestFit="1" customWidth="1"/>
    <col min="5136" max="5376" width="8.85546875" style="1"/>
    <col min="5377" max="5377" width="12.85546875" style="1" customWidth="1"/>
    <col min="5378" max="5380" width="16.7109375" style="1" customWidth="1"/>
    <col min="5381" max="5382" width="15.42578125" style="1" bestFit="1" customWidth="1"/>
    <col min="5383" max="5383" width="15.28515625" style="1" bestFit="1" customWidth="1"/>
    <col min="5384" max="5385" width="14.28515625" style="1" bestFit="1" customWidth="1"/>
    <col min="5386" max="5391" width="12.85546875" style="1" bestFit="1" customWidth="1"/>
    <col min="5392" max="5632" width="8.85546875" style="1"/>
    <col min="5633" max="5633" width="12.85546875" style="1" customWidth="1"/>
    <col min="5634" max="5636" width="16.7109375" style="1" customWidth="1"/>
    <col min="5637" max="5638" width="15.42578125" style="1" bestFit="1" customWidth="1"/>
    <col min="5639" max="5639" width="15.28515625" style="1" bestFit="1" customWidth="1"/>
    <col min="5640" max="5641" width="14.28515625" style="1" bestFit="1" customWidth="1"/>
    <col min="5642" max="5647" width="12.85546875" style="1" bestFit="1" customWidth="1"/>
    <col min="5648" max="5888" width="8.85546875" style="1"/>
    <col min="5889" max="5889" width="12.85546875" style="1" customWidth="1"/>
    <col min="5890" max="5892" width="16.7109375" style="1" customWidth="1"/>
    <col min="5893" max="5894" width="15.42578125" style="1" bestFit="1" customWidth="1"/>
    <col min="5895" max="5895" width="15.28515625" style="1" bestFit="1" customWidth="1"/>
    <col min="5896" max="5897" width="14.28515625" style="1" bestFit="1" customWidth="1"/>
    <col min="5898" max="5903" width="12.85546875" style="1" bestFit="1" customWidth="1"/>
    <col min="5904" max="6144" width="8.85546875" style="1"/>
    <col min="6145" max="6145" width="12.85546875" style="1" customWidth="1"/>
    <col min="6146" max="6148" width="16.7109375" style="1" customWidth="1"/>
    <col min="6149" max="6150" width="15.42578125" style="1" bestFit="1" customWidth="1"/>
    <col min="6151" max="6151" width="15.28515625" style="1" bestFit="1" customWidth="1"/>
    <col min="6152" max="6153" width="14.28515625" style="1" bestFit="1" customWidth="1"/>
    <col min="6154" max="6159" width="12.85546875" style="1" bestFit="1" customWidth="1"/>
    <col min="6160" max="6400" width="8.85546875" style="1"/>
    <col min="6401" max="6401" width="12.85546875" style="1" customWidth="1"/>
    <col min="6402" max="6404" width="16.7109375" style="1" customWidth="1"/>
    <col min="6405" max="6406" width="15.42578125" style="1" bestFit="1" customWidth="1"/>
    <col min="6407" max="6407" width="15.28515625" style="1" bestFit="1" customWidth="1"/>
    <col min="6408" max="6409" width="14.28515625" style="1" bestFit="1" customWidth="1"/>
    <col min="6410" max="6415" width="12.85546875" style="1" bestFit="1" customWidth="1"/>
    <col min="6416" max="6656" width="8.85546875" style="1"/>
    <col min="6657" max="6657" width="12.85546875" style="1" customWidth="1"/>
    <col min="6658" max="6660" width="16.7109375" style="1" customWidth="1"/>
    <col min="6661" max="6662" width="15.42578125" style="1" bestFit="1" customWidth="1"/>
    <col min="6663" max="6663" width="15.28515625" style="1" bestFit="1" customWidth="1"/>
    <col min="6664" max="6665" width="14.28515625" style="1" bestFit="1" customWidth="1"/>
    <col min="6666" max="6671" width="12.85546875" style="1" bestFit="1" customWidth="1"/>
    <col min="6672" max="6912" width="8.85546875" style="1"/>
    <col min="6913" max="6913" width="12.85546875" style="1" customWidth="1"/>
    <col min="6914" max="6916" width="16.7109375" style="1" customWidth="1"/>
    <col min="6917" max="6918" width="15.42578125" style="1" bestFit="1" customWidth="1"/>
    <col min="6919" max="6919" width="15.28515625" style="1" bestFit="1" customWidth="1"/>
    <col min="6920" max="6921" width="14.28515625" style="1" bestFit="1" customWidth="1"/>
    <col min="6922" max="6927" width="12.85546875" style="1" bestFit="1" customWidth="1"/>
    <col min="6928" max="7168" width="8.85546875" style="1"/>
    <col min="7169" max="7169" width="12.85546875" style="1" customWidth="1"/>
    <col min="7170" max="7172" width="16.7109375" style="1" customWidth="1"/>
    <col min="7173" max="7174" width="15.42578125" style="1" bestFit="1" customWidth="1"/>
    <col min="7175" max="7175" width="15.28515625" style="1" bestFit="1" customWidth="1"/>
    <col min="7176" max="7177" width="14.28515625" style="1" bestFit="1" customWidth="1"/>
    <col min="7178" max="7183" width="12.85546875" style="1" bestFit="1" customWidth="1"/>
    <col min="7184" max="7424" width="8.85546875" style="1"/>
    <col min="7425" max="7425" width="12.85546875" style="1" customWidth="1"/>
    <col min="7426" max="7428" width="16.7109375" style="1" customWidth="1"/>
    <col min="7429" max="7430" width="15.42578125" style="1" bestFit="1" customWidth="1"/>
    <col min="7431" max="7431" width="15.28515625" style="1" bestFit="1" customWidth="1"/>
    <col min="7432" max="7433" width="14.28515625" style="1" bestFit="1" customWidth="1"/>
    <col min="7434" max="7439" width="12.85546875" style="1" bestFit="1" customWidth="1"/>
    <col min="7440" max="7680" width="8.85546875" style="1"/>
    <col min="7681" max="7681" width="12.85546875" style="1" customWidth="1"/>
    <col min="7682" max="7684" width="16.7109375" style="1" customWidth="1"/>
    <col min="7685" max="7686" width="15.42578125" style="1" bestFit="1" customWidth="1"/>
    <col min="7687" max="7687" width="15.28515625" style="1" bestFit="1" customWidth="1"/>
    <col min="7688" max="7689" width="14.28515625" style="1" bestFit="1" customWidth="1"/>
    <col min="7690" max="7695" width="12.85546875" style="1" bestFit="1" customWidth="1"/>
    <col min="7696" max="7936" width="8.85546875" style="1"/>
    <col min="7937" max="7937" width="12.85546875" style="1" customWidth="1"/>
    <col min="7938" max="7940" width="16.7109375" style="1" customWidth="1"/>
    <col min="7941" max="7942" width="15.42578125" style="1" bestFit="1" customWidth="1"/>
    <col min="7943" max="7943" width="15.28515625" style="1" bestFit="1" customWidth="1"/>
    <col min="7944" max="7945" width="14.28515625" style="1" bestFit="1" customWidth="1"/>
    <col min="7946" max="7951" width="12.85546875" style="1" bestFit="1" customWidth="1"/>
    <col min="7952" max="8192" width="8.85546875" style="1"/>
    <col min="8193" max="8193" width="12.85546875" style="1" customWidth="1"/>
    <col min="8194" max="8196" width="16.7109375" style="1" customWidth="1"/>
    <col min="8197" max="8198" width="15.42578125" style="1" bestFit="1" customWidth="1"/>
    <col min="8199" max="8199" width="15.28515625" style="1" bestFit="1" customWidth="1"/>
    <col min="8200" max="8201" width="14.28515625" style="1" bestFit="1" customWidth="1"/>
    <col min="8202" max="8207" width="12.85546875" style="1" bestFit="1" customWidth="1"/>
    <col min="8208" max="8448" width="8.85546875" style="1"/>
    <col min="8449" max="8449" width="12.85546875" style="1" customWidth="1"/>
    <col min="8450" max="8452" width="16.7109375" style="1" customWidth="1"/>
    <col min="8453" max="8454" width="15.42578125" style="1" bestFit="1" customWidth="1"/>
    <col min="8455" max="8455" width="15.28515625" style="1" bestFit="1" customWidth="1"/>
    <col min="8456" max="8457" width="14.28515625" style="1" bestFit="1" customWidth="1"/>
    <col min="8458" max="8463" width="12.85546875" style="1" bestFit="1" customWidth="1"/>
    <col min="8464" max="8704" width="8.85546875" style="1"/>
    <col min="8705" max="8705" width="12.85546875" style="1" customWidth="1"/>
    <col min="8706" max="8708" width="16.7109375" style="1" customWidth="1"/>
    <col min="8709" max="8710" width="15.42578125" style="1" bestFit="1" customWidth="1"/>
    <col min="8711" max="8711" width="15.28515625" style="1" bestFit="1" customWidth="1"/>
    <col min="8712" max="8713" width="14.28515625" style="1" bestFit="1" customWidth="1"/>
    <col min="8714" max="8719" width="12.85546875" style="1" bestFit="1" customWidth="1"/>
    <col min="8720" max="8960" width="8.85546875" style="1"/>
    <col min="8961" max="8961" width="12.85546875" style="1" customWidth="1"/>
    <col min="8962" max="8964" width="16.7109375" style="1" customWidth="1"/>
    <col min="8965" max="8966" width="15.42578125" style="1" bestFit="1" customWidth="1"/>
    <col min="8967" max="8967" width="15.28515625" style="1" bestFit="1" customWidth="1"/>
    <col min="8968" max="8969" width="14.28515625" style="1" bestFit="1" customWidth="1"/>
    <col min="8970" max="8975" width="12.85546875" style="1" bestFit="1" customWidth="1"/>
    <col min="8976" max="9216" width="8.85546875" style="1"/>
    <col min="9217" max="9217" width="12.85546875" style="1" customWidth="1"/>
    <col min="9218" max="9220" width="16.7109375" style="1" customWidth="1"/>
    <col min="9221" max="9222" width="15.42578125" style="1" bestFit="1" customWidth="1"/>
    <col min="9223" max="9223" width="15.28515625" style="1" bestFit="1" customWidth="1"/>
    <col min="9224" max="9225" width="14.28515625" style="1" bestFit="1" customWidth="1"/>
    <col min="9226" max="9231" width="12.85546875" style="1" bestFit="1" customWidth="1"/>
    <col min="9232" max="9472" width="8.85546875" style="1"/>
    <col min="9473" max="9473" width="12.85546875" style="1" customWidth="1"/>
    <col min="9474" max="9476" width="16.7109375" style="1" customWidth="1"/>
    <col min="9477" max="9478" width="15.42578125" style="1" bestFit="1" customWidth="1"/>
    <col min="9479" max="9479" width="15.28515625" style="1" bestFit="1" customWidth="1"/>
    <col min="9480" max="9481" width="14.28515625" style="1" bestFit="1" customWidth="1"/>
    <col min="9482" max="9487" width="12.85546875" style="1" bestFit="1" customWidth="1"/>
    <col min="9488" max="9728" width="8.85546875" style="1"/>
    <col min="9729" max="9729" width="12.85546875" style="1" customWidth="1"/>
    <col min="9730" max="9732" width="16.7109375" style="1" customWidth="1"/>
    <col min="9733" max="9734" width="15.42578125" style="1" bestFit="1" customWidth="1"/>
    <col min="9735" max="9735" width="15.28515625" style="1" bestFit="1" customWidth="1"/>
    <col min="9736" max="9737" width="14.28515625" style="1" bestFit="1" customWidth="1"/>
    <col min="9738" max="9743" width="12.85546875" style="1" bestFit="1" customWidth="1"/>
    <col min="9744" max="9984" width="8.85546875" style="1"/>
    <col min="9985" max="9985" width="12.85546875" style="1" customWidth="1"/>
    <col min="9986" max="9988" width="16.7109375" style="1" customWidth="1"/>
    <col min="9989" max="9990" width="15.42578125" style="1" bestFit="1" customWidth="1"/>
    <col min="9991" max="9991" width="15.28515625" style="1" bestFit="1" customWidth="1"/>
    <col min="9992" max="9993" width="14.28515625" style="1" bestFit="1" customWidth="1"/>
    <col min="9994" max="9999" width="12.85546875" style="1" bestFit="1" customWidth="1"/>
    <col min="10000" max="10240" width="8.85546875" style="1"/>
    <col min="10241" max="10241" width="12.85546875" style="1" customWidth="1"/>
    <col min="10242" max="10244" width="16.7109375" style="1" customWidth="1"/>
    <col min="10245" max="10246" width="15.42578125" style="1" bestFit="1" customWidth="1"/>
    <col min="10247" max="10247" width="15.28515625" style="1" bestFit="1" customWidth="1"/>
    <col min="10248" max="10249" width="14.28515625" style="1" bestFit="1" customWidth="1"/>
    <col min="10250" max="10255" width="12.85546875" style="1" bestFit="1" customWidth="1"/>
    <col min="10256" max="10496" width="8.85546875" style="1"/>
    <col min="10497" max="10497" width="12.85546875" style="1" customWidth="1"/>
    <col min="10498" max="10500" width="16.7109375" style="1" customWidth="1"/>
    <col min="10501" max="10502" width="15.42578125" style="1" bestFit="1" customWidth="1"/>
    <col min="10503" max="10503" width="15.28515625" style="1" bestFit="1" customWidth="1"/>
    <col min="10504" max="10505" width="14.28515625" style="1" bestFit="1" customWidth="1"/>
    <col min="10506" max="10511" width="12.85546875" style="1" bestFit="1" customWidth="1"/>
    <col min="10512" max="10752" width="8.85546875" style="1"/>
    <col min="10753" max="10753" width="12.85546875" style="1" customWidth="1"/>
    <col min="10754" max="10756" width="16.7109375" style="1" customWidth="1"/>
    <col min="10757" max="10758" width="15.42578125" style="1" bestFit="1" customWidth="1"/>
    <col min="10759" max="10759" width="15.28515625" style="1" bestFit="1" customWidth="1"/>
    <col min="10760" max="10761" width="14.28515625" style="1" bestFit="1" customWidth="1"/>
    <col min="10762" max="10767" width="12.85546875" style="1" bestFit="1" customWidth="1"/>
    <col min="10768" max="11008" width="8.85546875" style="1"/>
    <col min="11009" max="11009" width="12.85546875" style="1" customWidth="1"/>
    <col min="11010" max="11012" width="16.7109375" style="1" customWidth="1"/>
    <col min="11013" max="11014" width="15.42578125" style="1" bestFit="1" customWidth="1"/>
    <col min="11015" max="11015" width="15.28515625" style="1" bestFit="1" customWidth="1"/>
    <col min="11016" max="11017" width="14.28515625" style="1" bestFit="1" customWidth="1"/>
    <col min="11018" max="11023" width="12.85546875" style="1" bestFit="1" customWidth="1"/>
    <col min="11024" max="11264" width="8.85546875" style="1"/>
    <col min="11265" max="11265" width="12.85546875" style="1" customWidth="1"/>
    <col min="11266" max="11268" width="16.7109375" style="1" customWidth="1"/>
    <col min="11269" max="11270" width="15.42578125" style="1" bestFit="1" customWidth="1"/>
    <col min="11271" max="11271" width="15.28515625" style="1" bestFit="1" customWidth="1"/>
    <col min="11272" max="11273" width="14.28515625" style="1" bestFit="1" customWidth="1"/>
    <col min="11274" max="11279" width="12.85546875" style="1" bestFit="1" customWidth="1"/>
    <col min="11280" max="11520" width="8.85546875" style="1"/>
    <col min="11521" max="11521" width="12.85546875" style="1" customWidth="1"/>
    <col min="11522" max="11524" width="16.7109375" style="1" customWidth="1"/>
    <col min="11525" max="11526" width="15.42578125" style="1" bestFit="1" customWidth="1"/>
    <col min="11527" max="11527" width="15.28515625" style="1" bestFit="1" customWidth="1"/>
    <col min="11528" max="11529" width="14.28515625" style="1" bestFit="1" customWidth="1"/>
    <col min="11530" max="11535" width="12.85546875" style="1" bestFit="1" customWidth="1"/>
    <col min="11536" max="11776" width="8.85546875" style="1"/>
    <col min="11777" max="11777" width="12.85546875" style="1" customWidth="1"/>
    <col min="11778" max="11780" width="16.7109375" style="1" customWidth="1"/>
    <col min="11781" max="11782" width="15.42578125" style="1" bestFit="1" customWidth="1"/>
    <col min="11783" max="11783" width="15.28515625" style="1" bestFit="1" customWidth="1"/>
    <col min="11784" max="11785" width="14.28515625" style="1" bestFit="1" customWidth="1"/>
    <col min="11786" max="11791" width="12.85546875" style="1" bestFit="1" customWidth="1"/>
    <col min="11792" max="12032" width="8.85546875" style="1"/>
    <col min="12033" max="12033" width="12.85546875" style="1" customWidth="1"/>
    <col min="12034" max="12036" width="16.7109375" style="1" customWidth="1"/>
    <col min="12037" max="12038" width="15.42578125" style="1" bestFit="1" customWidth="1"/>
    <col min="12039" max="12039" width="15.28515625" style="1" bestFit="1" customWidth="1"/>
    <col min="12040" max="12041" width="14.28515625" style="1" bestFit="1" customWidth="1"/>
    <col min="12042" max="12047" width="12.85546875" style="1" bestFit="1" customWidth="1"/>
    <col min="12048" max="12288" width="8.85546875" style="1"/>
    <col min="12289" max="12289" width="12.85546875" style="1" customWidth="1"/>
    <col min="12290" max="12292" width="16.7109375" style="1" customWidth="1"/>
    <col min="12293" max="12294" width="15.42578125" style="1" bestFit="1" customWidth="1"/>
    <col min="12295" max="12295" width="15.28515625" style="1" bestFit="1" customWidth="1"/>
    <col min="12296" max="12297" width="14.28515625" style="1" bestFit="1" customWidth="1"/>
    <col min="12298" max="12303" width="12.85546875" style="1" bestFit="1" customWidth="1"/>
    <col min="12304" max="12544" width="8.85546875" style="1"/>
    <col min="12545" max="12545" width="12.85546875" style="1" customWidth="1"/>
    <col min="12546" max="12548" width="16.7109375" style="1" customWidth="1"/>
    <col min="12549" max="12550" width="15.42578125" style="1" bestFit="1" customWidth="1"/>
    <col min="12551" max="12551" width="15.28515625" style="1" bestFit="1" customWidth="1"/>
    <col min="12552" max="12553" width="14.28515625" style="1" bestFit="1" customWidth="1"/>
    <col min="12554" max="12559" width="12.85546875" style="1" bestFit="1" customWidth="1"/>
    <col min="12560" max="12800" width="8.85546875" style="1"/>
    <col min="12801" max="12801" width="12.85546875" style="1" customWidth="1"/>
    <col min="12802" max="12804" width="16.7109375" style="1" customWidth="1"/>
    <col min="12805" max="12806" width="15.42578125" style="1" bestFit="1" customWidth="1"/>
    <col min="12807" max="12807" width="15.28515625" style="1" bestFit="1" customWidth="1"/>
    <col min="12808" max="12809" width="14.28515625" style="1" bestFit="1" customWidth="1"/>
    <col min="12810" max="12815" width="12.85546875" style="1" bestFit="1" customWidth="1"/>
    <col min="12816" max="13056" width="8.85546875" style="1"/>
    <col min="13057" max="13057" width="12.85546875" style="1" customWidth="1"/>
    <col min="13058" max="13060" width="16.7109375" style="1" customWidth="1"/>
    <col min="13061" max="13062" width="15.42578125" style="1" bestFit="1" customWidth="1"/>
    <col min="13063" max="13063" width="15.28515625" style="1" bestFit="1" customWidth="1"/>
    <col min="13064" max="13065" width="14.28515625" style="1" bestFit="1" customWidth="1"/>
    <col min="13066" max="13071" width="12.85546875" style="1" bestFit="1" customWidth="1"/>
    <col min="13072" max="13312" width="8.85546875" style="1"/>
    <col min="13313" max="13313" width="12.85546875" style="1" customWidth="1"/>
    <col min="13314" max="13316" width="16.7109375" style="1" customWidth="1"/>
    <col min="13317" max="13318" width="15.42578125" style="1" bestFit="1" customWidth="1"/>
    <col min="13319" max="13319" width="15.28515625" style="1" bestFit="1" customWidth="1"/>
    <col min="13320" max="13321" width="14.28515625" style="1" bestFit="1" customWidth="1"/>
    <col min="13322" max="13327" width="12.85546875" style="1" bestFit="1" customWidth="1"/>
    <col min="13328" max="13568" width="8.85546875" style="1"/>
    <col min="13569" max="13569" width="12.85546875" style="1" customWidth="1"/>
    <col min="13570" max="13572" width="16.7109375" style="1" customWidth="1"/>
    <col min="13573" max="13574" width="15.42578125" style="1" bestFit="1" customWidth="1"/>
    <col min="13575" max="13575" width="15.28515625" style="1" bestFit="1" customWidth="1"/>
    <col min="13576" max="13577" width="14.28515625" style="1" bestFit="1" customWidth="1"/>
    <col min="13578" max="13583" width="12.85546875" style="1" bestFit="1" customWidth="1"/>
    <col min="13584" max="13824" width="8.85546875" style="1"/>
    <col min="13825" max="13825" width="12.85546875" style="1" customWidth="1"/>
    <col min="13826" max="13828" width="16.7109375" style="1" customWidth="1"/>
    <col min="13829" max="13830" width="15.42578125" style="1" bestFit="1" customWidth="1"/>
    <col min="13831" max="13831" width="15.28515625" style="1" bestFit="1" customWidth="1"/>
    <col min="13832" max="13833" width="14.28515625" style="1" bestFit="1" customWidth="1"/>
    <col min="13834" max="13839" width="12.85546875" style="1" bestFit="1" customWidth="1"/>
    <col min="13840" max="14080" width="8.85546875" style="1"/>
    <col min="14081" max="14081" width="12.85546875" style="1" customWidth="1"/>
    <col min="14082" max="14084" width="16.7109375" style="1" customWidth="1"/>
    <col min="14085" max="14086" width="15.42578125" style="1" bestFit="1" customWidth="1"/>
    <col min="14087" max="14087" width="15.28515625" style="1" bestFit="1" customWidth="1"/>
    <col min="14088" max="14089" width="14.28515625" style="1" bestFit="1" customWidth="1"/>
    <col min="14090" max="14095" width="12.85546875" style="1" bestFit="1" customWidth="1"/>
    <col min="14096" max="14336" width="8.85546875" style="1"/>
    <col min="14337" max="14337" width="12.85546875" style="1" customWidth="1"/>
    <col min="14338" max="14340" width="16.7109375" style="1" customWidth="1"/>
    <col min="14341" max="14342" width="15.42578125" style="1" bestFit="1" customWidth="1"/>
    <col min="14343" max="14343" width="15.28515625" style="1" bestFit="1" customWidth="1"/>
    <col min="14344" max="14345" width="14.28515625" style="1" bestFit="1" customWidth="1"/>
    <col min="14346" max="14351" width="12.85546875" style="1" bestFit="1" customWidth="1"/>
    <col min="14352" max="14592" width="8.85546875" style="1"/>
    <col min="14593" max="14593" width="12.85546875" style="1" customWidth="1"/>
    <col min="14594" max="14596" width="16.7109375" style="1" customWidth="1"/>
    <col min="14597" max="14598" width="15.42578125" style="1" bestFit="1" customWidth="1"/>
    <col min="14599" max="14599" width="15.28515625" style="1" bestFit="1" customWidth="1"/>
    <col min="14600" max="14601" width="14.28515625" style="1" bestFit="1" customWidth="1"/>
    <col min="14602" max="14607" width="12.85546875" style="1" bestFit="1" customWidth="1"/>
    <col min="14608" max="14848" width="8.85546875" style="1"/>
    <col min="14849" max="14849" width="12.85546875" style="1" customWidth="1"/>
    <col min="14850" max="14852" width="16.7109375" style="1" customWidth="1"/>
    <col min="14853" max="14854" width="15.42578125" style="1" bestFit="1" customWidth="1"/>
    <col min="14855" max="14855" width="15.28515625" style="1" bestFit="1" customWidth="1"/>
    <col min="14856" max="14857" width="14.28515625" style="1" bestFit="1" customWidth="1"/>
    <col min="14858" max="14863" width="12.85546875" style="1" bestFit="1" customWidth="1"/>
    <col min="14864" max="15104" width="8.85546875" style="1"/>
    <col min="15105" max="15105" width="12.85546875" style="1" customWidth="1"/>
    <col min="15106" max="15108" width="16.7109375" style="1" customWidth="1"/>
    <col min="15109" max="15110" width="15.42578125" style="1" bestFit="1" customWidth="1"/>
    <col min="15111" max="15111" width="15.28515625" style="1" bestFit="1" customWidth="1"/>
    <col min="15112" max="15113" width="14.28515625" style="1" bestFit="1" customWidth="1"/>
    <col min="15114" max="15119" width="12.85546875" style="1" bestFit="1" customWidth="1"/>
    <col min="15120" max="15360" width="8.85546875" style="1"/>
    <col min="15361" max="15361" width="12.85546875" style="1" customWidth="1"/>
    <col min="15362" max="15364" width="16.7109375" style="1" customWidth="1"/>
    <col min="15365" max="15366" width="15.42578125" style="1" bestFit="1" customWidth="1"/>
    <col min="15367" max="15367" width="15.28515625" style="1" bestFit="1" customWidth="1"/>
    <col min="15368" max="15369" width="14.28515625" style="1" bestFit="1" customWidth="1"/>
    <col min="15370" max="15375" width="12.85546875" style="1" bestFit="1" customWidth="1"/>
    <col min="15376" max="15616" width="8.85546875" style="1"/>
    <col min="15617" max="15617" width="12.85546875" style="1" customWidth="1"/>
    <col min="15618" max="15620" width="16.7109375" style="1" customWidth="1"/>
    <col min="15621" max="15622" width="15.42578125" style="1" bestFit="1" customWidth="1"/>
    <col min="15623" max="15623" width="15.28515625" style="1" bestFit="1" customWidth="1"/>
    <col min="15624" max="15625" width="14.28515625" style="1" bestFit="1" customWidth="1"/>
    <col min="15626" max="15631" width="12.85546875" style="1" bestFit="1" customWidth="1"/>
    <col min="15632" max="15872" width="8.85546875" style="1"/>
    <col min="15873" max="15873" width="12.85546875" style="1" customWidth="1"/>
    <col min="15874" max="15876" width="16.7109375" style="1" customWidth="1"/>
    <col min="15877" max="15878" width="15.42578125" style="1" bestFit="1" customWidth="1"/>
    <col min="15879" max="15879" width="15.28515625" style="1" bestFit="1" customWidth="1"/>
    <col min="15880" max="15881" width="14.28515625" style="1" bestFit="1" customWidth="1"/>
    <col min="15882" max="15887" width="12.85546875" style="1" bestFit="1" customWidth="1"/>
    <col min="15888" max="16128" width="8.85546875" style="1"/>
    <col min="16129" max="16129" width="12.85546875" style="1" customWidth="1"/>
    <col min="16130" max="16132" width="16.7109375" style="1" customWidth="1"/>
    <col min="16133" max="16134" width="15.42578125" style="1" bestFit="1" customWidth="1"/>
    <col min="16135" max="16135" width="15.28515625" style="1" bestFit="1" customWidth="1"/>
    <col min="16136" max="16137" width="14.28515625" style="1" bestFit="1" customWidth="1"/>
    <col min="16138" max="16143" width="12.85546875" style="1" bestFit="1" customWidth="1"/>
    <col min="16144" max="16384" width="8.85546875" style="1"/>
  </cols>
  <sheetData>
    <row r="2" spans="3:16" ht="13.5" customHeight="1" x14ac:dyDescent="0.3"/>
    <row r="3" spans="3:16" ht="18" x14ac:dyDescent="0.3">
      <c r="D3" s="44" t="s">
        <v>0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3:16" ht="18" x14ac:dyDescent="0.3">
      <c r="D4" s="44" t="s">
        <v>23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3:16" ht="6.75" customHeight="1" thickBot="1" x14ac:dyDescent="0.35">
      <c r="C5" s="12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3:16" ht="6" customHeight="1" thickTop="1" thickBot="1" x14ac:dyDescent="0.35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5"/>
    </row>
    <row r="7" spans="3:16" ht="12.75" customHeight="1" thickTop="1" x14ac:dyDescent="0.3"/>
    <row r="8" spans="3:16" ht="11.25" customHeight="1" x14ac:dyDescent="0.3"/>
    <row r="9" spans="3:16" ht="16.5" customHeight="1" x14ac:dyDescent="0.3">
      <c r="D9" s="52" t="s">
        <v>40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spans="3:16" ht="17.25" customHeight="1" x14ac:dyDescent="0.3">
      <c r="C10" s="42"/>
      <c r="D10" s="42"/>
      <c r="E10" s="42"/>
      <c r="F10" s="42"/>
      <c r="G10" s="42"/>
      <c r="H10" s="42"/>
      <c r="I10" s="42"/>
      <c r="J10" s="29"/>
      <c r="K10" s="29"/>
      <c r="L10" s="29"/>
      <c r="M10" s="29"/>
      <c r="N10" s="29"/>
      <c r="O10" s="29"/>
      <c r="P10" s="29"/>
    </row>
    <row r="11" spans="3:16" s="2" customFormat="1" ht="10.5" customHeight="1" x14ac:dyDescent="0.3"/>
    <row r="12" spans="3:16" x14ac:dyDescent="0.3">
      <c r="C12" s="4"/>
      <c r="D12" s="4"/>
    </row>
    <row r="13" spans="3:16" ht="16.5" customHeight="1" x14ac:dyDescent="0.3">
      <c r="D13" s="53" t="s">
        <v>38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3:16" x14ac:dyDescent="0.3">
      <c r="D14" s="48" t="s">
        <v>1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6" spans="3:16" ht="16.5" customHeight="1" thickBot="1" x14ac:dyDescent="0.35">
      <c r="C16" s="50" t="s">
        <v>2</v>
      </c>
      <c r="D16" s="45" t="s">
        <v>39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51" t="s">
        <v>3</v>
      </c>
    </row>
    <row r="17" spans="3:18" x14ac:dyDescent="0.3">
      <c r="C17" s="50"/>
      <c r="D17" s="33" t="s">
        <v>4</v>
      </c>
      <c r="E17" s="33" t="s">
        <v>5</v>
      </c>
      <c r="F17" s="33" t="s">
        <v>6</v>
      </c>
      <c r="G17" s="33" t="s">
        <v>24</v>
      </c>
      <c r="H17" s="33" t="s">
        <v>25</v>
      </c>
      <c r="I17" s="33" t="s">
        <v>26</v>
      </c>
      <c r="J17" s="33" t="s">
        <v>27</v>
      </c>
      <c r="K17" s="33" t="s">
        <v>28</v>
      </c>
      <c r="L17" s="33" t="s">
        <v>29</v>
      </c>
      <c r="M17" s="33" t="s">
        <v>30</v>
      </c>
      <c r="N17" s="33" t="s">
        <v>31</v>
      </c>
      <c r="O17" s="33" t="s">
        <v>32</v>
      </c>
      <c r="P17" s="51"/>
    </row>
    <row r="18" spans="3:18" x14ac:dyDescent="0.3">
      <c r="C18" s="16" t="s">
        <v>7</v>
      </c>
      <c r="D18" s="17">
        <v>43407</v>
      </c>
      <c r="E18" s="17">
        <v>29661</v>
      </c>
      <c r="F18" s="17">
        <v>36918</v>
      </c>
      <c r="G18" s="17">
        <v>32486</v>
      </c>
      <c r="H18" s="17">
        <v>37779</v>
      </c>
      <c r="I18" s="17">
        <v>15727</v>
      </c>
      <c r="J18" s="17">
        <v>29488</v>
      </c>
      <c r="K18" s="17">
        <v>51081</v>
      </c>
      <c r="L18" s="17">
        <v>17692</v>
      </c>
      <c r="M18" s="17">
        <v>43466</v>
      </c>
      <c r="N18" s="17">
        <v>31483</v>
      </c>
      <c r="O18" s="17">
        <v>1238089</v>
      </c>
      <c r="P18" s="17">
        <v>1607277</v>
      </c>
      <c r="Q18"/>
      <c r="R18"/>
    </row>
    <row r="19" spans="3:18" x14ac:dyDescent="0.3">
      <c r="C19" s="16" t="s">
        <v>8</v>
      </c>
      <c r="D19" s="17">
        <v>9987686</v>
      </c>
      <c r="E19" s="17">
        <v>13647811</v>
      </c>
      <c r="F19" s="17">
        <v>15589734</v>
      </c>
      <c r="G19" s="17">
        <v>14246052</v>
      </c>
      <c r="H19" s="17">
        <v>8433141</v>
      </c>
      <c r="I19" s="17">
        <v>7303277</v>
      </c>
      <c r="J19" s="17">
        <v>15012861</v>
      </c>
      <c r="K19" s="17">
        <v>9883641</v>
      </c>
      <c r="L19" s="17">
        <v>7601268</v>
      </c>
      <c r="M19" s="17">
        <v>9408091</v>
      </c>
      <c r="N19" s="17">
        <v>10617215</v>
      </c>
      <c r="O19" s="17">
        <v>5302471</v>
      </c>
      <c r="P19" s="17">
        <v>127033248</v>
      </c>
      <c r="Q19"/>
      <c r="R19"/>
    </row>
    <row r="20" spans="3:18" x14ac:dyDescent="0.3">
      <c r="C20" s="16" t="s">
        <v>9</v>
      </c>
      <c r="D20" s="17">
        <v>612857</v>
      </c>
      <c r="E20" s="17">
        <v>319670</v>
      </c>
      <c r="F20" s="17">
        <v>606449</v>
      </c>
      <c r="G20" s="17">
        <v>377807</v>
      </c>
      <c r="H20" s="17">
        <v>524324</v>
      </c>
      <c r="I20" s="17">
        <v>416520</v>
      </c>
      <c r="J20" s="17">
        <v>913124</v>
      </c>
      <c r="K20" s="17">
        <v>585422</v>
      </c>
      <c r="L20" s="17">
        <v>304003</v>
      </c>
      <c r="M20" s="17">
        <v>511147</v>
      </c>
      <c r="N20" s="17">
        <v>188941</v>
      </c>
      <c r="O20" s="17">
        <v>79546</v>
      </c>
      <c r="P20" s="17">
        <v>5439810</v>
      </c>
      <c r="Q20"/>
      <c r="R20"/>
    </row>
    <row r="21" spans="3:18" x14ac:dyDescent="0.3">
      <c r="C21" s="16" t="s">
        <v>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/>
      <c r="R21"/>
    </row>
    <row r="22" spans="3:18" x14ac:dyDescent="0.3">
      <c r="C22" s="16" t="s">
        <v>11</v>
      </c>
      <c r="D22" s="17">
        <v>0</v>
      </c>
      <c r="E22" s="17">
        <v>0</v>
      </c>
      <c r="F22" s="17">
        <v>0</v>
      </c>
      <c r="G22" s="17">
        <v>0</v>
      </c>
      <c r="H22" s="17">
        <v>46287</v>
      </c>
      <c r="I22" s="17">
        <v>77010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123297</v>
      </c>
      <c r="Q22"/>
      <c r="R22"/>
    </row>
    <row r="23" spans="3:18" x14ac:dyDescent="0.3">
      <c r="C23" s="16" t="s">
        <v>12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/>
      <c r="R23"/>
    </row>
    <row r="24" spans="3:18" x14ac:dyDescent="0.3">
      <c r="C24" s="16" t="s">
        <v>13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/>
      <c r="R24"/>
    </row>
    <row r="25" spans="3:18" x14ac:dyDescent="0.3">
      <c r="C25" s="16" t="s">
        <v>35</v>
      </c>
      <c r="D25" s="17">
        <v>271031</v>
      </c>
      <c r="E25" s="17">
        <v>165171</v>
      </c>
      <c r="F25" s="17">
        <v>348175</v>
      </c>
      <c r="G25" s="17">
        <v>323513</v>
      </c>
      <c r="H25" s="17">
        <v>481059</v>
      </c>
      <c r="I25" s="17">
        <v>0</v>
      </c>
      <c r="J25" s="17">
        <v>785148</v>
      </c>
      <c r="K25" s="17">
        <v>586549</v>
      </c>
      <c r="L25" s="17">
        <v>508993</v>
      </c>
      <c r="M25" s="17">
        <v>758447</v>
      </c>
      <c r="N25" s="17">
        <v>749993</v>
      </c>
      <c r="O25" s="17">
        <v>411287</v>
      </c>
      <c r="P25" s="17">
        <v>5389366</v>
      </c>
      <c r="Q25"/>
      <c r="R25"/>
    </row>
    <row r="26" spans="3:18" x14ac:dyDescent="0.3">
      <c r="C26" s="16" t="s">
        <v>14</v>
      </c>
      <c r="D26" s="17">
        <v>3606836</v>
      </c>
      <c r="E26" s="17">
        <v>3656767</v>
      </c>
      <c r="F26" s="17">
        <v>3745893</v>
      </c>
      <c r="G26" s="17">
        <v>2690609</v>
      </c>
      <c r="H26" s="17">
        <v>2767645</v>
      </c>
      <c r="I26" s="17">
        <v>401116</v>
      </c>
      <c r="J26" s="17">
        <v>3708275</v>
      </c>
      <c r="K26" s="17">
        <v>2362839.0589088001</v>
      </c>
      <c r="L26" s="17">
        <v>2260812</v>
      </c>
      <c r="M26" s="17">
        <v>3666603</v>
      </c>
      <c r="N26" s="17">
        <v>3539705</v>
      </c>
      <c r="O26" s="17">
        <v>1276854</v>
      </c>
      <c r="P26" s="17">
        <v>33683954.058908805</v>
      </c>
      <c r="Q26"/>
      <c r="R26"/>
    </row>
    <row r="27" spans="3:18" x14ac:dyDescent="0.3">
      <c r="C27" s="16" t="s">
        <v>15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/>
      <c r="R27"/>
    </row>
    <row r="28" spans="3:18" x14ac:dyDescent="0.3">
      <c r="C28" s="16" t="s">
        <v>16</v>
      </c>
      <c r="D28" s="17">
        <v>24774779</v>
      </c>
      <c r="E28" s="17">
        <v>19486016</v>
      </c>
      <c r="F28" s="17">
        <v>19548159</v>
      </c>
      <c r="G28" s="17">
        <v>16201919</v>
      </c>
      <c r="H28" s="17">
        <v>16626397.060000001</v>
      </c>
      <c r="I28" s="17">
        <v>0</v>
      </c>
      <c r="J28" s="17">
        <v>21176211</v>
      </c>
      <c r="K28" s="17">
        <v>15024710</v>
      </c>
      <c r="L28" s="17">
        <v>13816193</v>
      </c>
      <c r="M28" s="17">
        <v>21515073</v>
      </c>
      <c r="N28" s="17">
        <v>22159211</v>
      </c>
      <c r="O28" s="17">
        <v>9430745</v>
      </c>
      <c r="P28" s="17">
        <v>199759413.06</v>
      </c>
      <c r="Q28"/>
      <c r="R28"/>
    </row>
    <row r="29" spans="3:18" x14ac:dyDescent="0.3">
      <c r="C29" s="16" t="s">
        <v>17</v>
      </c>
      <c r="D29" s="17">
        <v>0</v>
      </c>
      <c r="E29" s="17">
        <v>0</v>
      </c>
      <c r="F29" s="17">
        <v>0</v>
      </c>
      <c r="G29" s="17">
        <v>0</v>
      </c>
      <c r="H29" s="17">
        <v>209592</v>
      </c>
      <c r="I29" s="17">
        <v>14395930.709830247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14605522.709830247</v>
      </c>
      <c r="Q29"/>
      <c r="R29"/>
    </row>
    <row r="30" spans="3:18" x14ac:dyDescent="0.3">
      <c r="C30" s="16" t="s">
        <v>18</v>
      </c>
      <c r="D30" s="17">
        <v>487424</v>
      </c>
      <c r="E30" s="17">
        <v>927661</v>
      </c>
      <c r="F30" s="17">
        <v>2095836</v>
      </c>
      <c r="G30" s="17">
        <v>1807703</v>
      </c>
      <c r="H30" s="17">
        <v>781944</v>
      </c>
      <c r="I30" s="17">
        <v>865876</v>
      </c>
      <c r="J30" s="17">
        <v>1485684</v>
      </c>
      <c r="K30" s="17">
        <v>1653508</v>
      </c>
      <c r="L30" s="17">
        <v>1517318</v>
      </c>
      <c r="M30" s="17">
        <v>2146358</v>
      </c>
      <c r="N30" s="17">
        <v>1889387</v>
      </c>
      <c r="O30" s="17">
        <v>812159</v>
      </c>
      <c r="P30" s="17">
        <v>16470858</v>
      </c>
      <c r="Q30"/>
      <c r="R30"/>
    </row>
    <row r="31" spans="3:18" x14ac:dyDescent="0.3">
      <c r="C31" s="16" t="s">
        <v>19</v>
      </c>
      <c r="D31" s="17">
        <v>12041168</v>
      </c>
      <c r="E31" s="17">
        <v>12149552</v>
      </c>
      <c r="F31" s="17">
        <v>11857443</v>
      </c>
      <c r="G31" s="17">
        <v>9077940.2400000002</v>
      </c>
      <c r="H31" s="17">
        <v>8917682</v>
      </c>
      <c r="I31" s="17">
        <v>6369254</v>
      </c>
      <c r="J31" s="17">
        <v>12043373</v>
      </c>
      <c r="K31" s="17">
        <v>8108062</v>
      </c>
      <c r="L31" s="17">
        <v>7487300</v>
      </c>
      <c r="M31" s="17">
        <v>11948372</v>
      </c>
      <c r="N31" s="17">
        <v>11949449</v>
      </c>
      <c r="O31" s="17">
        <v>4438640</v>
      </c>
      <c r="P31" s="17">
        <v>110884857.24000001</v>
      </c>
      <c r="Q31"/>
      <c r="R31"/>
    </row>
    <row r="32" spans="3:18" x14ac:dyDescent="0.3">
      <c r="C32" s="16" t="s">
        <v>20</v>
      </c>
      <c r="D32" s="17">
        <v>21502340</v>
      </c>
      <c r="E32" s="17">
        <v>21405382</v>
      </c>
      <c r="F32" s="17">
        <v>21270060</v>
      </c>
      <c r="G32" s="17">
        <v>16159433</v>
      </c>
      <c r="H32" s="17">
        <v>15911198</v>
      </c>
      <c r="I32" s="17">
        <v>11234889</v>
      </c>
      <c r="J32" s="17">
        <v>21342031</v>
      </c>
      <c r="K32" s="17">
        <v>14610776</v>
      </c>
      <c r="L32" s="17">
        <v>13156496</v>
      </c>
      <c r="M32" s="17">
        <v>21349198</v>
      </c>
      <c r="N32" s="17">
        <v>20991852</v>
      </c>
      <c r="O32" s="17">
        <v>7362157</v>
      </c>
      <c r="P32" s="17">
        <v>206295812</v>
      </c>
      <c r="Q32"/>
      <c r="R32"/>
    </row>
    <row r="33" spans="3:18" x14ac:dyDescent="0.3">
      <c r="C33" s="16" t="s">
        <v>21</v>
      </c>
      <c r="D33" s="17">
        <v>292762</v>
      </c>
      <c r="E33" s="17">
        <v>267960</v>
      </c>
      <c r="F33" s="17">
        <v>325327</v>
      </c>
      <c r="G33" s="17">
        <v>313331</v>
      </c>
      <c r="H33" s="17">
        <v>327655</v>
      </c>
      <c r="I33" s="17">
        <v>197332</v>
      </c>
      <c r="J33" s="17">
        <v>433896</v>
      </c>
      <c r="K33" s="17">
        <v>375012</v>
      </c>
      <c r="L33" s="17">
        <v>305217</v>
      </c>
      <c r="M33" s="17">
        <v>471305</v>
      </c>
      <c r="N33" s="17">
        <v>387443</v>
      </c>
      <c r="O33" s="17">
        <v>205672</v>
      </c>
      <c r="P33" s="17">
        <v>3902912</v>
      </c>
      <c r="Q33" s="36"/>
      <c r="R33"/>
    </row>
    <row r="34" spans="3:18" x14ac:dyDescent="0.3">
      <c r="C34" s="18" t="s">
        <v>3</v>
      </c>
      <c r="D34" s="27">
        <f>SUM(D18:D33)</f>
        <v>73620290</v>
      </c>
      <c r="E34" s="27">
        <f>SUM(E18:E33)</f>
        <v>72055651</v>
      </c>
      <c r="F34" s="27">
        <f t="shared" ref="F34:O34" si="0">SUM(F18:F33)</f>
        <v>75423994</v>
      </c>
      <c r="G34" s="27">
        <f t="shared" si="0"/>
        <v>61230793.240000002</v>
      </c>
      <c r="H34" s="27">
        <f t="shared" si="0"/>
        <v>55064703.060000002</v>
      </c>
      <c r="I34" s="27">
        <f t="shared" si="0"/>
        <v>41276931.709830247</v>
      </c>
      <c r="J34" s="27">
        <f t="shared" si="0"/>
        <v>76930091</v>
      </c>
      <c r="K34" s="27">
        <f t="shared" si="0"/>
        <v>53241600.058908798</v>
      </c>
      <c r="L34" s="27">
        <f t="shared" si="0"/>
        <v>46975292</v>
      </c>
      <c r="M34" s="27">
        <f t="shared" si="0"/>
        <v>71818060</v>
      </c>
      <c r="N34" s="27">
        <f t="shared" si="0"/>
        <v>72504679</v>
      </c>
      <c r="O34" s="27">
        <f t="shared" si="0"/>
        <v>30557620</v>
      </c>
      <c r="P34" s="27">
        <f>SUM(P18:P33)</f>
        <v>725196327.06873906</v>
      </c>
    </row>
    <row r="35" spans="3:18" s="2" customFormat="1" ht="10.5" customHeight="1" x14ac:dyDescent="0.3"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3:18" ht="17.25" customHeight="1" x14ac:dyDescent="0.3">
      <c r="C36" s="22" t="s">
        <v>22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5">
        <f>+D36+E36+F36+G36+H36+I36+J36+K36+L36+M36+N36+O36</f>
        <v>0</v>
      </c>
    </row>
    <row r="37" spans="3:18" ht="15" customHeight="1" x14ac:dyDescent="0.3"/>
    <row r="38" spans="3:18" ht="15.75" customHeight="1" x14ac:dyDescent="0.3">
      <c r="C38" s="54" t="s">
        <v>36</v>
      </c>
      <c r="D38" s="54"/>
      <c r="E38" s="54"/>
    </row>
    <row r="39" spans="3:18" x14ac:dyDescent="0.3">
      <c r="C39" s="30" t="s">
        <v>33</v>
      </c>
    </row>
    <row r="40" spans="3:18" x14ac:dyDescent="0.3">
      <c r="D40" s="17"/>
    </row>
  </sheetData>
  <mergeCells count="9">
    <mergeCell ref="D16:O16"/>
    <mergeCell ref="D5:O5"/>
    <mergeCell ref="C16:C17"/>
    <mergeCell ref="P16:P17"/>
    <mergeCell ref="D3:P3"/>
    <mergeCell ref="D4:P4"/>
    <mergeCell ref="D9:P9"/>
    <mergeCell ref="D13:P13"/>
    <mergeCell ref="D14:P14"/>
  </mergeCells>
  <printOptions horizontalCentered="1"/>
  <pageMargins left="1.05" right="1.06" top="0.57999999999999996" bottom="0.48" header="0.31496062992126" footer="0.31496062992126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Ad-valorem</vt:lpstr>
      <vt:lpstr>I. Especifico </vt:lpstr>
      <vt:lpstr>'I. Ad-valorem'!Print_Area</vt:lpstr>
      <vt:lpstr>'I. Especifico '!Print_Area</vt:lpstr>
    </vt:vector>
  </TitlesOfParts>
  <Company>Dirección General De Impuestos Internos (DGII)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 Blanco Q</dc:creator>
  <cp:lastModifiedBy>Julissa Blanco Q</cp:lastModifiedBy>
  <dcterms:created xsi:type="dcterms:W3CDTF">2012-07-24T13:07:33Z</dcterms:created>
  <dcterms:modified xsi:type="dcterms:W3CDTF">2014-07-11T21:15:43Z</dcterms:modified>
</cp:coreProperties>
</file>